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saeast.ibigroup.com\j\CN\122592_SafetyDesign\7.0_Production\7.3_Design\04_Civil\Worksets\110380_FRA-23\400-Engineering\Lighting\EngData\"/>
    </mc:Choice>
  </mc:AlternateContent>
  <xr:revisionPtr revIDLastSave="0" documentId="13_ncr:1_{20389E96-508D-4771-AF07-49F1FA5CE862}" xr6:coauthVersionLast="47" xr6:coauthVersionMax="47" xr10:uidLastSave="{00000000-0000-0000-0000-000000000000}"/>
  <bookViews>
    <workbookView xWindow="30570" yWindow="930" windowWidth="21600" windowHeight="11385" tabRatio="878" xr2:uid="{00000000-000D-0000-FFFF-FFFF00000000}"/>
  </bookViews>
  <sheets>
    <sheet name="US23 AT RATHMELL" sheetId="39" r:id="rId1"/>
    <sheet name="OLD" sheetId="27" r:id="rId2"/>
    <sheet name="US23 AT RATHMELL (2)" sheetId="40" r:id="rId3"/>
  </sheets>
  <definedNames>
    <definedName name="_xlnm.Print_Area" localSheetId="1">OLD!$A$1:$K$27</definedName>
    <definedName name="_xlnm.Print_Area" localSheetId="0">'US23 AT RATHMELL'!$A$1:$AB$49</definedName>
    <definedName name="_xlnm.Print_Area" localSheetId="2">'US23 AT RATHMELL (2)'!$A$1:$AB$49</definedName>
    <definedName name="VOLTAGE_DROP_CALCULATIONS" localSheetId="0">#REF!</definedName>
    <definedName name="VOLTAGE_DROP_CALCULATIONS" localSheetId="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39" l="1"/>
  <c r="D16" i="39"/>
  <c r="V23" i="39"/>
  <c r="B26" i="39"/>
  <c r="L26" i="39" s="1"/>
  <c r="B45" i="39"/>
  <c r="L45" i="39" s="1"/>
  <c r="L24" i="39"/>
  <c r="D24" i="39"/>
  <c r="L22" i="39"/>
  <c r="D22" i="39"/>
  <c r="L21" i="39"/>
  <c r="K20" i="39"/>
  <c r="L19" i="39"/>
  <c r="D19" i="39"/>
  <c r="L18" i="39"/>
  <c r="D18" i="39"/>
  <c r="K17" i="39"/>
  <c r="L16" i="39"/>
  <c r="G6" i="39"/>
  <c r="G7" i="39"/>
  <c r="K25" i="39"/>
  <c r="C26" i="39"/>
  <c r="D26" i="39"/>
  <c r="C65" i="39"/>
  <c r="B65" i="39"/>
  <c r="L65" i="39" s="1"/>
  <c r="K64" i="39"/>
  <c r="L63" i="39"/>
  <c r="G54" i="39"/>
  <c r="G53" i="39"/>
  <c r="V22" i="39"/>
  <c r="L44" i="39"/>
  <c r="C45" i="39"/>
  <c r="G35" i="39"/>
  <c r="G34" i="39"/>
  <c r="P7" i="39"/>
  <c r="D22" i="40"/>
  <c r="C22" i="40"/>
  <c r="B22" i="40"/>
  <c r="L22" i="40" s="1"/>
  <c r="V21" i="40"/>
  <c r="S21" i="40"/>
  <c r="O21" i="40"/>
  <c r="N21" i="40"/>
  <c r="L21" i="40"/>
  <c r="E21" i="40"/>
  <c r="F21" i="40" s="1"/>
  <c r="G21" i="40" s="1"/>
  <c r="I21" i="40" s="1"/>
  <c r="D21" i="40"/>
  <c r="K20" i="40"/>
  <c r="L19" i="40"/>
  <c r="E19" i="40"/>
  <c r="F19" i="40" s="1"/>
  <c r="G19" i="40" s="1"/>
  <c r="I19" i="40" s="1"/>
  <c r="D19" i="40"/>
  <c r="K18" i="40"/>
  <c r="L17" i="40"/>
  <c r="E17" i="40"/>
  <c r="D17" i="40"/>
  <c r="B17" i="40"/>
  <c r="L16" i="40"/>
  <c r="E16" i="40"/>
  <c r="F16" i="40" s="1"/>
  <c r="D16" i="40"/>
  <c r="G7" i="40"/>
  <c r="G6" i="40"/>
  <c r="O21" i="39"/>
  <c r="E16" i="39" l="1"/>
  <c r="F16" i="39" s="1"/>
  <c r="E24" i="39"/>
  <c r="F24" i="39" s="1"/>
  <c r="E21" i="39"/>
  <c r="F21" i="39" s="1"/>
  <c r="G21" i="39" s="1"/>
  <c r="I21" i="39" s="1"/>
  <c r="E18" i="39"/>
  <c r="F18" i="39" s="1"/>
  <c r="G18" i="39" s="1"/>
  <c r="I18" i="39" s="1"/>
  <c r="E63" i="39"/>
  <c r="F63" i="39" s="1"/>
  <c r="E44" i="39"/>
  <c r="F44" i="39" s="1"/>
  <c r="F17" i="40"/>
  <c r="G16" i="40"/>
  <c r="I16" i="40" s="1"/>
  <c r="G24" i="39" l="1"/>
  <c r="I24" i="39" s="1"/>
  <c r="J24" i="39" s="1"/>
  <c r="K24" i="39" s="1"/>
  <c r="G44" i="39"/>
  <c r="I44" i="39" s="1"/>
  <c r="F45" i="39"/>
  <c r="T22" i="39" s="1"/>
  <c r="G16" i="39"/>
  <c r="I16" i="39" s="1"/>
  <c r="F19" i="39"/>
  <c r="G63" i="39"/>
  <c r="I63" i="39" s="1"/>
  <c r="F65" i="39"/>
  <c r="T23" i="39" s="1"/>
  <c r="G65" i="39"/>
  <c r="I65" i="39" s="1"/>
  <c r="J65" i="39" s="1"/>
  <c r="K65" i="39" s="1"/>
  <c r="F22" i="40"/>
  <c r="G17" i="40"/>
  <c r="I17" i="40" s="1"/>
  <c r="V21" i="39"/>
  <c r="G19" i="39" l="1"/>
  <c r="I19" i="39" s="1"/>
  <c r="F22" i="39"/>
  <c r="J63" i="39"/>
  <c r="K63" i="39" s="1"/>
  <c r="G45" i="39"/>
  <c r="G22" i="40"/>
  <c r="I22" i="40" s="1"/>
  <c r="J22" i="40" s="1"/>
  <c r="T21" i="40"/>
  <c r="P21" i="40" s="1"/>
  <c r="G22" i="39" l="1"/>
  <c r="I22" i="39" s="1"/>
  <c r="J22" i="39" s="1"/>
  <c r="F26" i="39"/>
  <c r="G26" i="39" s="1"/>
  <c r="I26" i="39" s="1"/>
  <c r="J26" i="39" s="1"/>
  <c r="K26" i="39" s="1"/>
  <c r="K22" i="39"/>
  <c r="J21" i="39"/>
  <c r="K21" i="39" s="1"/>
  <c r="J19" i="39"/>
  <c r="I45" i="39"/>
  <c r="J45" i="39" s="1"/>
  <c r="K22" i="40"/>
  <c r="J19" i="40"/>
  <c r="K19" i="40" s="1"/>
  <c r="J21" i="40"/>
  <c r="K21" i="40" s="1"/>
  <c r="J17" i="40"/>
  <c r="K19" i="39" l="1"/>
  <c r="J18" i="39"/>
  <c r="K18" i="39" s="1"/>
  <c r="J16" i="39"/>
  <c r="K16" i="39" s="1"/>
  <c r="J44" i="39"/>
  <c r="K44" i="39" s="1"/>
  <c r="K45" i="39"/>
  <c r="K17" i="40"/>
  <c r="J16" i="40"/>
  <c r="K16" i="40" s="1"/>
  <c r="F5" i="27"/>
  <c r="F15" i="27"/>
  <c r="H15" i="27" s="1"/>
  <c r="J15" i="27"/>
  <c r="H16" i="27" l="1"/>
  <c r="H17" i="27"/>
  <c r="H18" i="27"/>
  <c r="F16" i="27"/>
  <c r="F17" i="27"/>
  <c r="F18" i="27"/>
  <c r="T21" i="39" l="1"/>
  <c r="P21" i="39" s="1"/>
  <c r="I18" i="27"/>
  <c r="J18" i="27"/>
  <c r="J17" i="27" l="1"/>
  <c r="K15" i="27"/>
  <c r="J16" i="27" l="1"/>
</calcChain>
</file>

<file path=xl/sharedStrings.xml><?xml version="1.0" encoding="utf-8"?>
<sst xmlns="http://schemas.openxmlformats.org/spreadsheetml/2006/main" count="280" uniqueCount="88">
  <si>
    <t>VOLTAGE DROP CALCULATIONS</t>
  </si>
  <si>
    <t>AWG</t>
  </si>
  <si>
    <t>Section</t>
  </si>
  <si>
    <t>From</t>
  </si>
  <si>
    <t>To</t>
  </si>
  <si>
    <t>At Point</t>
  </si>
  <si>
    <t>Accum.</t>
  </si>
  <si>
    <t>Amperes</t>
  </si>
  <si>
    <t>Voltage Drop</t>
  </si>
  <si>
    <t>In Section</t>
  </si>
  <si>
    <t>% Drop</t>
  </si>
  <si>
    <t>ohms/mft/1000</t>
  </si>
  <si>
    <t xml:space="preserve">Wire Factor Used (Two - No. 4 AWG Wires): </t>
  </si>
  <si>
    <t>Voltage:</t>
  </si>
  <si>
    <t xml:space="preserve">Wire Factor Used (Two - No. 8 AWG Wires): </t>
  </si>
  <si>
    <t xml:space="preserve">Wire Factor Used (Two - No. 6 AWG Wires): </t>
  </si>
  <si>
    <t xml:space="preserve">Wire Factor Used (Two - No. 10 AWG Wires): </t>
  </si>
  <si>
    <t>Circuit: 'X'</t>
  </si>
  <si>
    <t>Design
Feet</t>
  </si>
  <si>
    <t>Ampere-
Feet</t>
  </si>
  <si>
    <t>Supply Voltage:</t>
  </si>
  <si>
    <t>Wire Resistance Used:</t>
  </si>
  <si>
    <t>No.</t>
  </si>
  <si>
    <t>AWG.</t>
  </si>
  <si>
    <t>Power Service:</t>
  </si>
  <si>
    <t>County-Route-Section:</t>
  </si>
  <si>
    <t>Circuit:</t>
  </si>
  <si>
    <t>1/0</t>
  </si>
  <si>
    <t>2/0</t>
  </si>
  <si>
    <t>4/0</t>
  </si>
  <si>
    <t>No. of Wires for Calculation Purposes:</t>
  </si>
  <si>
    <t>BASIC FORMULAS AND DATA:</t>
  </si>
  <si>
    <t>VOLTAGE DROP STUDY</t>
  </si>
  <si>
    <t>Ampere-Feet</t>
  </si>
  <si>
    <t xml:space="preserve">To </t>
  </si>
  <si>
    <t>FEET</t>
  </si>
  <si>
    <t>LED ELECTRICAL DATA</t>
  </si>
  <si>
    <t>LAMP</t>
  </si>
  <si>
    <t>LINE AMP.</t>
  </si>
  <si>
    <t xml:space="preserve">POWER SERVICE </t>
  </si>
  <si>
    <t>LINE VOLTAGE  (VOLTS)</t>
  </si>
  <si>
    <t>CONNECTED LOAD       (KVA)</t>
  </si>
  <si>
    <t>SERVICE ENTRANCE CABLE  (AWG)</t>
  </si>
  <si>
    <t>ENCLOSURE RATING  (AMPS)</t>
  </si>
  <si>
    <t>CIRCUIT NO.</t>
  </si>
  <si>
    <t>CIRCUIT LOAD  (AMPS)</t>
  </si>
  <si>
    <t>CIRCUIT FUSE SIZE  (AMPS)</t>
  </si>
  <si>
    <t>CIRCUIT CABLE SIZE  (AWG)</t>
  </si>
  <si>
    <t>MAINTAINING AGENCY</t>
  </si>
  <si>
    <t>WATTAGE</t>
  </si>
  <si>
    <t>LINE VOLTS</t>
  </si>
  <si>
    <t>OPERATING</t>
  </si>
  <si>
    <t>#1</t>
  </si>
  <si>
    <t xml:space="preserve">   THIS POINT IS SHOWN IN THE "AT POINT" COLUMN TO FACILITATE CHECKING.</t>
  </si>
  <si>
    <t>a</t>
  </si>
  <si>
    <t>b</t>
  </si>
  <si>
    <t>WIRE SIZE</t>
  </si>
  <si>
    <t>LIGHTING POWER SERVICE DATA</t>
  </si>
  <si>
    <t>CKT 1</t>
  </si>
  <si>
    <t>PB</t>
  </si>
  <si>
    <t xml:space="preserve">1. AT A POINT WHERE A CIRCUIT BRANCHES (I.E., PB) THE ACCUMULATED LOAD BEYOND </t>
  </si>
  <si>
    <t>Circuit: '1'</t>
  </si>
  <si>
    <t>CITY OF COLUMBUS</t>
  </si>
  <si>
    <t>CC-'A'</t>
  </si>
  <si>
    <t>A-1-1</t>
  </si>
  <si>
    <t>A-1-2</t>
  </si>
  <si>
    <t>A-1-3</t>
  </si>
  <si>
    <t>US23</t>
  </si>
  <si>
    <t>A-1-4</t>
  </si>
  <si>
    <t xml:space="preserve">Wire Factor Used (Three - No. 4 AWG Wires): </t>
  </si>
  <si>
    <t>LC</t>
  </si>
  <si>
    <t>CONTROL CENTER</t>
  </si>
  <si>
    <t>LEG</t>
  </si>
  <si>
    <t>A</t>
  </si>
  <si>
    <t>B</t>
  </si>
  <si>
    <t>C</t>
  </si>
  <si>
    <t>Leg:</t>
  </si>
  <si>
    <t>Leg: 'A'</t>
  </si>
  <si>
    <t>Leg: 'B'</t>
  </si>
  <si>
    <t>15 A</t>
  </si>
  <si>
    <t>C-1</t>
  </si>
  <si>
    <t>B-1</t>
  </si>
  <si>
    <t>A-1</t>
  </si>
  <si>
    <t>A-3</t>
  </si>
  <si>
    <t>A-4</t>
  </si>
  <si>
    <t>#6</t>
  </si>
  <si>
    <t>3-WIRE, 480V PAD MOUNT CONTROLLER</t>
  </si>
  <si>
    <t>A-2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</si>
</sst>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2" x14ac:knownFonts="1">
    <font>
      <sz val="10"/>
      <name val="Arial"/>
    </font>
    <font>
      <b/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Arial"/>
      <family val="2"/>
    </font>
    <font>
      <sz val="10"/>
      <name val="Arial"/>
      <family val="2"/>
    </font>
    <font>
      <u/>
      <sz val="11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5" fillId="0" borderId="0" xfId="0" applyFont="1"/>
    <xf numFmtId="0" fontId="2" fillId="0" borderId="0" xfId="0" applyFont="1" applyFill="1" applyBorder="1" applyAlignment="1">
      <alignment horizontal="left"/>
    </xf>
    <xf numFmtId="0" fontId="0" fillId="0" borderId="0" xfId="0" applyBorder="1" applyAlignment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2" fontId="2" fillId="0" borderId="5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/>
    <xf numFmtId="0" fontId="4" fillId="0" borderId="0" xfId="0" applyFont="1" applyBorder="1" applyAlignment="1"/>
    <xf numFmtId="49" fontId="5" fillId="0" borderId="0" xfId="0" applyNumberFormat="1" applyFont="1" applyAlignment="1">
      <alignment horizontal="right"/>
    </xf>
    <xf numFmtId="2" fontId="0" fillId="0" borderId="0" xfId="0" applyNumberFormat="1"/>
    <xf numFmtId="164" fontId="4" fillId="0" borderId="0" xfId="0" applyNumberFormat="1" applyFont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7" fillId="0" borderId="0" xfId="0" applyFont="1" applyBorder="1"/>
    <xf numFmtId="0" fontId="8" fillId="0" borderId="0" xfId="0" applyFont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vertical="center" wrapText="1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9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2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11" fillId="0" borderId="0" xfId="0" applyFont="1"/>
    <xf numFmtId="0" fontId="5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Border="1"/>
    <xf numFmtId="0" fontId="2" fillId="0" borderId="14" xfId="0" applyFont="1" applyBorder="1" applyAlignment="1">
      <alignment horizontal="center"/>
    </xf>
    <xf numFmtId="0" fontId="2" fillId="0" borderId="27" xfId="0" applyFont="1" applyBorder="1" applyAlignment="1">
      <alignment horizontal="right"/>
    </xf>
    <xf numFmtId="0" fontId="2" fillId="0" borderId="21" xfId="0" applyFont="1" applyBorder="1" applyAlignment="1">
      <alignment horizontal="center"/>
    </xf>
    <xf numFmtId="0" fontId="2" fillId="0" borderId="13" xfId="0" applyFont="1" applyBorder="1" applyAlignment="1">
      <alignment horizontal="right"/>
    </xf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/>
    </xf>
    <xf numFmtId="0" fontId="4" fillId="0" borderId="1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6" fontId="2" fillId="0" borderId="1" xfId="0" quotePrefix="1" applyNumberFormat="1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16" fontId="2" fillId="0" borderId="24" xfId="0" applyNumberFormat="1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3" fontId="2" fillId="0" borderId="25" xfId="0" applyNumberFormat="1" applyFont="1" applyFill="1" applyBorder="1" applyAlignment="1">
      <alignment horizontal="center"/>
    </xf>
    <xf numFmtId="2" fontId="2" fillId="0" borderId="25" xfId="0" applyNumberFormat="1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31" xfId="0" applyFont="1" applyFill="1" applyBorder="1" applyAlignment="1">
      <alignment horizontal="center"/>
    </xf>
    <xf numFmtId="16" fontId="2" fillId="0" borderId="2" xfId="0" quotePrefix="1" applyNumberFormat="1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165" fontId="0" fillId="0" borderId="1" xfId="0" applyNumberForma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wrapText="1"/>
    </xf>
    <xf numFmtId="0" fontId="7" fillId="0" borderId="36" xfId="0" applyFont="1" applyBorder="1" applyAlignment="1">
      <alignment horizontal="center" wrapText="1"/>
    </xf>
    <xf numFmtId="0" fontId="7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/>
    <xf numFmtId="0" fontId="2" fillId="0" borderId="5" xfId="0" applyFont="1" applyBorder="1" applyAlignment="1"/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6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22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64D41-19F5-406F-9C31-12A8D3028F0C}">
  <sheetPr>
    <pageSetUpPr fitToPage="1"/>
  </sheetPr>
  <dimension ref="B1:AA67"/>
  <sheetViews>
    <sheetView showGridLines="0" tabSelected="1" zoomScale="80" zoomScaleNormal="80" zoomScaleSheetLayoutView="30" workbookViewId="0">
      <selection activeCell="N8" sqref="N8"/>
    </sheetView>
  </sheetViews>
  <sheetFormatPr defaultRowHeight="12.75" x14ac:dyDescent="0.2"/>
  <cols>
    <col min="1" max="1" width="4.42578125" customWidth="1"/>
    <col min="2" max="2" width="11.42578125" customWidth="1"/>
    <col min="3" max="3" width="12.140625" customWidth="1"/>
    <col min="4" max="4" width="12" customWidth="1"/>
    <col min="5" max="5" width="10.28515625" customWidth="1"/>
    <col min="6" max="6" width="11.5703125" customWidth="1"/>
    <col min="8" max="8" width="8.28515625" customWidth="1"/>
    <col min="9" max="9" width="11.140625" customWidth="1"/>
    <col min="10" max="10" width="9.42578125" customWidth="1"/>
    <col min="11" max="11" width="11.42578125" customWidth="1"/>
    <col min="12" max="12" width="9.42578125" customWidth="1"/>
    <col min="13" max="13" width="2.85546875" customWidth="1"/>
    <col min="14" max="14" width="20.85546875" customWidth="1"/>
    <col min="15" max="15" width="9.5703125" customWidth="1"/>
    <col min="16" max="16" width="10.7109375" customWidth="1"/>
    <col min="17" max="17" width="10.85546875" customWidth="1"/>
    <col min="18" max="18" width="8.5703125" customWidth="1"/>
    <col min="23" max="23" width="11.42578125" customWidth="1"/>
    <col min="24" max="24" width="3.28515625" customWidth="1"/>
    <col min="25" max="26" width="7.7109375" customWidth="1"/>
    <col min="27" max="27" width="9" customWidth="1"/>
    <col min="28" max="28" width="9.28515625" customWidth="1"/>
  </cols>
  <sheetData>
    <row r="1" spans="2:23" ht="7.5" customHeight="1" thickBot="1" x14ac:dyDescent="0.25"/>
    <row r="2" spans="2:23" ht="19.5" customHeight="1" thickTop="1" thickBot="1" x14ac:dyDescent="0.25">
      <c r="B2" s="130" t="s">
        <v>0</v>
      </c>
      <c r="C2" s="131"/>
      <c r="D2" s="131"/>
      <c r="E2" s="131"/>
      <c r="F2" s="131"/>
      <c r="G2" s="131"/>
      <c r="H2" s="131"/>
      <c r="I2" s="131"/>
      <c r="J2" s="131"/>
      <c r="K2" s="131"/>
      <c r="L2" s="132"/>
      <c r="N2" s="37" t="s">
        <v>31</v>
      </c>
      <c r="O2" s="40"/>
      <c r="P2" s="40"/>
      <c r="Q2" s="40"/>
      <c r="R2" s="38" t="s">
        <v>32</v>
      </c>
    </row>
    <row r="3" spans="2:23" ht="13.5" customHeight="1" x14ac:dyDescent="0.2">
      <c r="B3" s="58" t="s">
        <v>25</v>
      </c>
      <c r="C3" s="59"/>
      <c r="D3" s="76" t="s">
        <v>67</v>
      </c>
      <c r="E3" s="59"/>
      <c r="F3" s="59"/>
      <c r="G3" s="59"/>
      <c r="H3" s="59" t="s">
        <v>30</v>
      </c>
      <c r="I3" s="59"/>
      <c r="J3" s="59"/>
      <c r="K3" s="59"/>
      <c r="L3" s="60">
        <v>3</v>
      </c>
      <c r="N3" s="39"/>
      <c r="O3" s="40"/>
      <c r="P3" s="40"/>
      <c r="Q3" s="40"/>
      <c r="R3" s="39"/>
    </row>
    <row r="4" spans="2:23" ht="14.25" x14ac:dyDescent="0.2">
      <c r="B4" s="61" t="s">
        <v>24</v>
      </c>
      <c r="C4" s="29"/>
      <c r="D4" s="77" t="s">
        <v>70</v>
      </c>
      <c r="E4" s="29" t="s">
        <v>76</v>
      </c>
      <c r="F4" s="29" t="s">
        <v>73</v>
      </c>
      <c r="G4" s="29"/>
      <c r="H4" s="29"/>
      <c r="I4" s="29"/>
      <c r="J4" s="29"/>
      <c r="K4" s="29"/>
      <c r="L4" s="62"/>
      <c r="N4" s="37" t="s">
        <v>36</v>
      </c>
      <c r="O4" s="74"/>
      <c r="P4" s="75"/>
      <c r="Q4" s="40"/>
      <c r="R4" s="133" t="s">
        <v>56</v>
      </c>
      <c r="S4" s="133"/>
      <c r="T4" s="74"/>
      <c r="U4" s="74"/>
      <c r="V4" s="39"/>
      <c r="W4" s="39"/>
    </row>
    <row r="5" spans="2:23" ht="17.25" customHeight="1" x14ac:dyDescent="0.2">
      <c r="B5" s="61" t="s">
        <v>20</v>
      </c>
      <c r="C5" s="29"/>
      <c r="D5" s="78">
        <v>480</v>
      </c>
      <c r="E5" s="29"/>
      <c r="F5" s="29"/>
      <c r="G5" s="29"/>
      <c r="H5" s="29"/>
      <c r="I5" s="29"/>
      <c r="J5" s="29"/>
      <c r="K5" s="29"/>
      <c r="L5" s="62"/>
      <c r="N5" s="45" t="s">
        <v>37</v>
      </c>
      <c r="O5" s="134" t="s">
        <v>50</v>
      </c>
      <c r="P5" s="135" t="s">
        <v>38</v>
      </c>
      <c r="Q5" s="135"/>
      <c r="R5" s="15">
        <v>14</v>
      </c>
      <c r="S5" s="31">
        <v>3.1</v>
      </c>
      <c r="T5" s="74"/>
      <c r="U5" s="74"/>
      <c r="V5" s="39"/>
      <c r="W5" s="39"/>
    </row>
    <row r="6" spans="2:23" ht="14.25" x14ac:dyDescent="0.2">
      <c r="B6" s="61" t="s">
        <v>21</v>
      </c>
      <c r="C6" s="29"/>
      <c r="D6" s="29" t="s">
        <v>22</v>
      </c>
      <c r="E6" s="63">
        <v>4</v>
      </c>
      <c r="F6" s="29" t="s">
        <v>23</v>
      </c>
      <c r="G6" s="64">
        <f>IF(E6="","",VLOOKUP(E6,$R$5:$S$14,2,FALSE))</f>
        <v>0.31</v>
      </c>
      <c r="H6" s="29"/>
      <c r="I6" s="29"/>
      <c r="J6" s="29"/>
      <c r="K6" s="29"/>
      <c r="L6" s="62"/>
      <c r="N6" s="46" t="s">
        <v>49</v>
      </c>
      <c r="O6" s="134"/>
      <c r="P6" s="135" t="s">
        <v>51</v>
      </c>
      <c r="Q6" s="135"/>
      <c r="R6" s="15">
        <v>12</v>
      </c>
      <c r="S6" s="31">
        <v>2</v>
      </c>
      <c r="T6" s="39"/>
      <c r="U6" s="39"/>
      <c r="V6" s="39"/>
      <c r="W6" s="39"/>
    </row>
    <row r="7" spans="2:23" ht="14.25" customHeight="1" x14ac:dyDescent="0.2">
      <c r="B7" s="61"/>
      <c r="C7" s="29"/>
      <c r="D7" s="29" t="s">
        <v>22</v>
      </c>
      <c r="E7" s="63">
        <v>4</v>
      </c>
      <c r="F7" s="29" t="s">
        <v>23</v>
      </c>
      <c r="G7" s="64">
        <f>IF(E7="","",VLOOKUP(E7,$R$5:$S$14,2,FALSE))</f>
        <v>0.31</v>
      </c>
      <c r="H7" s="29"/>
      <c r="I7" s="29"/>
      <c r="J7" s="29"/>
      <c r="K7" s="29"/>
      <c r="L7" s="62"/>
      <c r="N7" s="40">
        <v>187</v>
      </c>
      <c r="O7" s="40">
        <v>480</v>
      </c>
      <c r="P7" s="47">
        <f>N7/O7</f>
        <v>0.38958333333333334</v>
      </c>
      <c r="Q7" s="39"/>
      <c r="R7" s="15">
        <v>10</v>
      </c>
      <c r="S7" s="31">
        <v>1.2</v>
      </c>
      <c r="T7" s="74"/>
      <c r="U7" s="74"/>
      <c r="V7" s="74"/>
      <c r="W7" s="39"/>
    </row>
    <row r="8" spans="2:23" ht="15.75" customHeight="1" x14ac:dyDescent="0.2">
      <c r="B8" s="65"/>
      <c r="C8" s="66"/>
      <c r="D8" s="66"/>
      <c r="E8" s="66"/>
      <c r="F8" s="66"/>
      <c r="G8" s="66"/>
      <c r="H8" s="66"/>
      <c r="I8" s="66"/>
      <c r="J8" s="66"/>
      <c r="K8" s="66"/>
      <c r="L8" s="67"/>
      <c r="N8" s="40"/>
      <c r="O8" s="40"/>
      <c r="P8" s="47"/>
      <c r="Q8" s="39"/>
      <c r="R8" s="15">
        <v>8</v>
      </c>
      <c r="S8" s="31">
        <v>0.78</v>
      </c>
      <c r="T8" s="74"/>
      <c r="U8" s="74"/>
      <c r="V8" s="74"/>
      <c r="W8" s="39"/>
    </row>
    <row r="9" spans="2:23" x14ac:dyDescent="0.2">
      <c r="B9" s="68" t="s">
        <v>13</v>
      </c>
      <c r="C9" s="36">
        <v>480</v>
      </c>
      <c r="D9" s="114" t="s">
        <v>16</v>
      </c>
      <c r="E9" s="115"/>
      <c r="F9" s="115"/>
      <c r="G9" s="115"/>
      <c r="H9" s="115"/>
      <c r="I9" s="25">
        <v>2.4</v>
      </c>
      <c r="J9" s="112" t="s">
        <v>11</v>
      </c>
      <c r="K9" s="113"/>
      <c r="L9" s="69"/>
      <c r="N9" s="40"/>
      <c r="O9" s="40"/>
      <c r="P9" s="47"/>
      <c r="Q9" s="39"/>
      <c r="R9" s="15">
        <v>6</v>
      </c>
      <c r="S9" s="31">
        <v>0.49</v>
      </c>
      <c r="T9" s="39"/>
      <c r="U9" s="39"/>
      <c r="V9" s="39"/>
      <c r="W9" s="39"/>
    </row>
    <row r="10" spans="2:23" x14ac:dyDescent="0.2">
      <c r="B10" s="70"/>
      <c r="C10" s="10"/>
      <c r="D10" s="114" t="s">
        <v>14</v>
      </c>
      <c r="E10" s="115"/>
      <c r="F10" s="115"/>
      <c r="G10" s="115"/>
      <c r="H10" s="115"/>
      <c r="I10" s="25">
        <v>1.56</v>
      </c>
      <c r="J10" s="112" t="s">
        <v>11</v>
      </c>
      <c r="K10" s="113"/>
      <c r="L10" s="69"/>
      <c r="N10" s="40"/>
      <c r="O10" s="40"/>
      <c r="P10" s="47"/>
      <c r="Q10" s="39"/>
      <c r="R10" s="15">
        <v>4</v>
      </c>
      <c r="S10" s="31">
        <v>0.31</v>
      </c>
      <c r="T10" s="39"/>
      <c r="U10" s="39"/>
      <c r="V10" s="39"/>
      <c r="W10" s="39"/>
    </row>
    <row r="11" spans="2:23" x14ac:dyDescent="0.2">
      <c r="B11" s="70"/>
      <c r="C11" s="10"/>
      <c r="D11" s="33" t="s">
        <v>15</v>
      </c>
      <c r="E11" s="34"/>
      <c r="F11" s="34"/>
      <c r="G11" s="34"/>
      <c r="H11" s="34"/>
      <c r="I11" s="25">
        <v>0.98</v>
      </c>
      <c r="J11" s="35" t="s">
        <v>11</v>
      </c>
      <c r="K11" s="36"/>
      <c r="L11" s="69"/>
      <c r="N11" s="50"/>
      <c r="O11" s="50"/>
      <c r="P11" s="51"/>
      <c r="R11" s="15">
        <v>2</v>
      </c>
      <c r="S11" s="31">
        <v>0.19</v>
      </c>
      <c r="T11" s="39"/>
      <c r="U11" s="39"/>
      <c r="V11" s="39"/>
      <c r="W11" s="39"/>
    </row>
    <row r="12" spans="2:23" ht="12.75" customHeight="1" x14ac:dyDescent="0.2">
      <c r="B12" s="70"/>
      <c r="C12" s="10"/>
      <c r="D12" s="33" t="s">
        <v>69</v>
      </c>
      <c r="E12" s="34"/>
      <c r="F12" s="34"/>
      <c r="G12" s="34"/>
      <c r="H12" s="34"/>
      <c r="I12" s="25">
        <v>0.62</v>
      </c>
      <c r="J12" s="35" t="s">
        <v>11</v>
      </c>
      <c r="K12" s="36"/>
      <c r="L12" s="69" t="s">
        <v>77</v>
      </c>
      <c r="N12" s="50"/>
      <c r="O12" s="50"/>
      <c r="P12" s="51"/>
      <c r="R12" s="30" t="s">
        <v>27</v>
      </c>
      <c r="S12" s="31">
        <v>0.12</v>
      </c>
      <c r="T12" s="39"/>
      <c r="U12" s="39"/>
      <c r="V12" s="39"/>
      <c r="W12" s="39"/>
    </row>
    <row r="13" spans="2:23" ht="13.5" thickBot="1" x14ac:dyDescent="0.25">
      <c r="B13" s="71"/>
      <c r="C13" s="72"/>
      <c r="D13" s="72"/>
      <c r="E13" s="72"/>
      <c r="F13" s="72"/>
      <c r="G13" s="72"/>
      <c r="H13" s="72"/>
      <c r="I13" s="72"/>
      <c r="J13" s="72"/>
      <c r="K13" s="72"/>
      <c r="L13" s="73"/>
      <c r="N13" s="50"/>
      <c r="O13" s="40"/>
      <c r="P13" s="47"/>
      <c r="Q13" s="40"/>
      <c r="R13" s="30" t="s">
        <v>28</v>
      </c>
      <c r="S13" s="31">
        <v>0.1</v>
      </c>
    </row>
    <row r="14" spans="2:23" x14ac:dyDescent="0.2">
      <c r="B14" s="110" t="s">
        <v>2</v>
      </c>
      <c r="C14" s="111"/>
      <c r="D14" s="109"/>
      <c r="E14" s="108" t="s">
        <v>7</v>
      </c>
      <c r="F14" s="109"/>
      <c r="G14" s="106" t="s">
        <v>33</v>
      </c>
      <c r="H14" s="104" t="s">
        <v>1</v>
      </c>
      <c r="I14" s="108" t="s">
        <v>8</v>
      </c>
      <c r="J14" s="109"/>
      <c r="K14" s="122" t="s">
        <v>10</v>
      </c>
      <c r="L14" s="120" t="s">
        <v>5</v>
      </c>
      <c r="Q14" s="41"/>
      <c r="R14" s="30" t="s">
        <v>29</v>
      </c>
      <c r="S14">
        <v>7.9000000000000001E-2</v>
      </c>
    </row>
    <row r="15" spans="2:23" ht="13.5" thickBot="1" x14ac:dyDescent="0.25">
      <c r="B15" s="42" t="s">
        <v>3</v>
      </c>
      <c r="C15" s="43" t="s">
        <v>34</v>
      </c>
      <c r="D15" s="43" t="s">
        <v>35</v>
      </c>
      <c r="E15" s="44" t="s">
        <v>5</v>
      </c>
      <c r="F15" s="43" t="s">
        <v>6</v>
      </c>
      <c r="G15" s="107"/>
      <c r="H15" s="105"/>
      <c r="I15" s="43" t="s">
        <v>9</v>
      </c>
      <c r="J15" s="43" t="s">
        <v>6</v>
      </c>
      <c r="K15" s="123"/>
      <c r="L15" s="121"/>
      <c r="Q15" s="41"/>
    </row>
    <row r="16" spans="2:23" ht="15.75" x14ac:dyDescent="0.25">
      <c r="B16" s="80" t="s">
        <v>87</v>
      </c>
      <c r="C16" s="79" t="s">
        <v>59</v>
      </c>
      <c r="D16" s="7">
        <f>41+10</f>
        <v>51</v>
      </c>
      <c r="E16" s="8">
        <f>$P$7</f>
        <v>0.38958333333333334</v>
      </c>
      <c r="F16" s="8">
        <f>+E16</f>
        <v>0.38958333333333334</v>
      </c>
      <c r="G16" s="7">
        <f t="shared" ref="G16" si="0">IF(F16="","",D16*F16)</f>
        <v>19.868749999999999</v>
      </c>
      <c r="H16" s="5">
        <v>4</v>
      </c>
      <c r="I16" s="8">
        <f>IF(H16="","",G16*(L6*(VLOOKUP(H16,$R$5:$S$14,2,FALSE)))/1000)</f>
        <v>0</v>
      </c>
      <c r="J16" s="8">
        <f>I16+J19</f>
        <v>0</v>
      </c>
      <c r="K16" s="8">
        <f t="shared" ref="K16:K22" si="1">IF(H16="","",J16/$C$9*100)</f>
        <v>0</v>
      </c>
      <c r="L16" s="81" t="str">
        <f t="shared" ref="L16" si="2">IF(B16="","",B16)</f>
        <v>A-2</v>
      </c>
      <c r="N16" s="154" t="s">
        <v>57</v>
      </c>
      <c r="O16" s="155"/>
      <c r="P16" s="155"/>
      <c r="Q16" s="155"/>
      <c r="R16" s="155"/>
      <c r="S16" s="155"/>
      <c r="T16" s="155"/>
      <c r="U16" s="155"/>
      <c r="V16" s="155"/>
      <c r="W16" s="156"/>
    </row>
    <row r="17" spans="2:27" ht="12.75" customHeight="1" x14ac:dyDescent="0.2">
      <c r="B17" s="80"/>
      <c r="C17" s="79"/>
      <c r="D17" s="7"/>
      <c r="E17" s="8"/>
      <c r="F17" s="8"/>
      <c r="G17" s="7"/>
      <c r="H17" s="5"/>
      <c r="I17" s="8"/>
      <c r="J17" s="8"/>
      <c r="K17" s="8" t="str">
        <f t="shared" si="1"/>
        <v/>
      </c>
      <c r="L17" s="81"/>
      <c r="N17" s="139" t="s">
        <v>71</v>
      </c>
      <c r="O17" s="139" t="s">
        <v>40</v>
      </c>
      <c r="P17" s="139" t="s">
        <v>41</v>
      </c>
      <c r="Q17" s="139" t="s">
        <v>42</v>
      </c>
      <c r="R17" s="139" t="s">
        <v>43</v>
      </c>
      <c r="S17" s="139" t="s">
        <v>72</v>
      </c>
      <c r="T17" s="139" t="s">
        <v>45</v>
      </c>
      <c r="U17" s="139" t="s">
        <v>46</v>
      </c>
      <c r="V17" s="139" t="s">
        <v>47</v>
      </c>
      <c r="W17" s="139" t="s">
        <v>48</v>
      </c>
    </row>
    <row r="18" spans="2:27" x14ac:dyDescent="0.2">
      <c r="B18" s="80" t="s">
        <v>83</v>
      </c>
      <c r="C18" s="79" t="s">
        <v>59</v>
      </c>
      <c r="D18" s="7">
        <f>15+10</f>
        <v>25</v>
      </c>
      <c r="E18" s="8">
        <f>$P$7</f>
        <v>0.38958333333333334</v>
      </c>
      <c r="F18" s="8">
        <f>+E18</f>
        <v>0.38958333333333334</v>
      </c>
      <c r="G18" s="7">
        <f t="shared" ref="G18:G19" si="3">IF(F18="","",D18*F18)</f>
        <v>9.7395833333333339</v>
      </c>
      <c r="H18" s="5">
        <v>4</v>
      </c>
      <c r="I18" s="8">
        <f>IF(H18="","",G18*(L6*(VLOOKUP(H18,$R$5:$S$14,2,FALSE)))/1000)</f>
        <v>0</v>
      </c>
      <c r="J18" s="8">
        <f>I18+J19</f>
        <v>0</v>
      </c>
      <c r="K18" s="8">
        <f t="shared" si="1"/>
        <v>0</v>
      </c>
      <c r="L18" s="81" t="str">
        <f t="shared" ref="L18:L19" si="4">IF(B18="","",B18)</f>
        <v>A-3</v>
      </c>
      <c r="N18" s="140"/>
      <c r="O18" s="140"/>
      <c r="P18" s="140"/>
      <c r="Q18" s="140"/>
      <c r="R18" s="140"/>
      <c r="S18" s="140"/>
      <c r="T18" s="140"/>
      <c r="U18" s="140"/>
      <c r="V18" s="140"/>
      <c r="W18" s="140"/>
    </row>
    <row r="19" spans="2:27" x14ac:dyDescent="0.2">
      <c r="B19" s="80" t="s">
        <v>59</v>
      </c>
      <c r="C19" s="79" t="s">
        <v>59</v>
      </c>
      <c r="D19" s="7">
        <f>147+10</f>
        <v>157</v>
      </c>
      <c r="E19" s="8">
        <v>0</v>
      </c>
      <c r="F19" s="8">
        <f>F16+F18</f>
        <v>0.77916666666666667</v>
      </c>
      <c r="G19" s="7">
        <f t="shared" si="3"/>
        <v>122.32916666666667</v>
      </c>
      <c r="H19" s="5">
        <v>4</v>
      </c>
      <c r="I19" s="8">
        <f>IF(H19="","",G19*(L6*(VLOOKUP(H19,$R$5:$S$14,2,FALSE)))/1000)</f>
        <v>0</v>
      </c>
      <c r="J19" s="8">
        <f>I19+J22</f>
        <v>0</v>
      </c>
      <c r="K19" s="8">
        <f t="shared" si="1"/>
        <v>0</v>
      </c>
      <c r="L19" s="81" t="str">
        <f t="shared" si="4"/>
        <v>PB</v>
      </c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Z19" s="39"/>
      <c r="AA19" s="39"/>
    </row>
    <row r="20" spans="2:27" ht="12.75" customHeight="1" x14ac:dyDescent="0.2">
      <c r="B20" s="80"/>
      <c r="C20" s="79"/>
      <c r="D20" s="7"/>
      <c r="E20" s="8"/>
      <c r="F20" s="8"/>
      <c r="G20" s="7"/>
      <c r="H20" s="5"/>
      <c r="I20" s="8"/>
      <c r="J20" s="8"/>
      <c r="K20" s="8" t="str">
        <f t="shared" si="1"/>
        <v/>
      </c>
      <c r="L20" s="8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Z20" s="39"/>
      <c r="AA20" s="39"/>
    </row>
    <row r="21" spans="2:27" x14ac:dyDescent="0.2">
      <c r="B21" s="80" t="s">
        <v>82</v>
      </c>
      <c r="C21" s="79" t="s">
        <v>59</v>
      </c>
      <c r="D21" s="7">
        <f>36+10</f>
        <v>46</v>
      </c>
      <c r="E21" s="8">
        <f>$P$7</f>
        <v>0.38958333333333334</v>
      </c>
      <c r="F21" s="8">
        <f>+E21</f>
        <v>0.38958333333333334</v>
      </c>
      <c r="G21" s="7">
        <f t="shared" ref="G21:G22" si="5">IF(F21="","",D21*F21)</f>
        <v>17.920833333333334</v>
      </c>
      <c r="H21" s="5">
        <v>4</v>
      </c>
      <c r="I21" s="8">
        <f>IF(H21="","",G21*(L6*(VLOOKUP(H21,$R$5:$S$14,2,FALSE)))/1000)</f>
        <v>0</v>
      </c>
      <c r="J21" s="8">
        <f>I21+J22</f>
        <v>0</v>
      </c>
      <c r="K21" s="8">
        <f t="shared" si="1"/>
        <v>0</v>
      </c>
      <c r="L21" s="81" t="str">
        <f t="shared" ref="L21:L22" si="6">IF(B21="","",B21)</f>
        <v>A-1</v>
      </c>
      <c r="N21" s="139" t="s">
        <v>86</v>
      </c>
      <c r="O21" s="142">
        <f>D5</f>
        <v>480</v>
      </c>
      <c r="P21" s="145">
        <f>(O21*(T21+T22))/1000</f>
        <v>0.93500000000000005</v>
      </c>
      <c r="Q21" s="148" t="s">
        <v>85</v>
      </c>
      <c r="R21" s="151">
        <v>100</v>
      </c>
      <c r="S21" s="48" t="s">
        <v>73</v>
      </c>
      <c r="T21" s="103">
        <f>F26</f>
        <v>1.5583333333333333</v>
      </c>
      <c r="U21" s="49" t="s">
        <v>79</v>
      </c>
      <c r="V21" s="48">
        <f>E6</f>
        <v>4</v>
      </c>
      <c r="W21" s="136" t="s">
        <v>62</v>
      </c>
      <c r="Z21" s="39"/>
      <c r="AA21" s="39"/>
    </row>
    <row r="22" spans="2:27" ht="13.5" customHeight="1" x14ac:dyDescent="0.2">
      <c r="B22" s="80" t="s">
        <v>59</v>
      </c>
      <c r="C22" s="79" t="s">
        <v>59</v>
      </c>
      <c r="D22" s="7">
        <f>152+10</f>
        <v>162</v>
      </c>
      <c r="E22" s="8">
        <v>0</v>
      </c>
      <c r="F22" s="8">
        <f>F19+F21</f>
        <v>1.16875</v>
      </c>
      <c r="G22" s="7">
        <f t="shared" si="5"/>
        <v>189.33750000000001</v>
      </c>
      <c r="H22" s="5">
        <v>4</v>
      </c>
      <c r="I22" s="8">
        <f>IF(H22="","",G22*(L6*(VLOOKUP(H22,$R$5:$S$14,2,FALSE)))/1000)</f>
        <v>0</v>
      </c>
      <c r="J22" s="8">
        <f>I22+J25</f>
        <v>0</v>
      </c>
      <c r="K22" s="8">
        <f t="shared" si="1"/>
        <v>0</v>
      </c>
      <c r="L22" s="81" t="str">
        <f t="shared" si="6"/>
        <v>PB</v>
      </c>
      <c r="N22" s="140"/>
      <c r="O22" s="143"/>
      <c r="P22" s="146"/>
      <c r="Q22" s="149"/>
      <c r="R22" s="152"/>
      <c r="S22" s="48" t="s">
        <v>74</v>
      </c>
      <c r="T22" s="103">
        <f>F45</f>
        <v>0.38958333333333334</v>
      </c>
      <c r="U22" s="49" t="s">
        <v>79</v>
      </c>
      <c r="V22" s="48">
        <f>E7</f>
        <v>4</v>
      </c>
      <c r="W22" s="137"/>
      <c r="Z22" s="39"/>
      <c r="AA22" s="39"/>
    </row>
    <row r="23" spans="2:27" x14ac:dyDescent="0.2">
      <c r="B23" s="96"/>
      <c r="C23" s="97"/>
      <c r="D23" s="17"/>
      <c r="E23" s="18"/>
      <c r="F23" s="18"/>
      <c r="G23" s="17"/>
      <c r="H23" s="16"/>
      <c r="I23" s="18"/>
      <c r="J23" s="18"/>
      <c r="K23" s="18"/>
      <c r="L23" s="98"/>
      <c r="N23" s="140"/>
      <c r="O23" s="143"/>
      <c r="P23" s="146"/>
      <c r="Q23" s="149"/>
      <c r="R23" s="152"/>
      <c r="S23" s="48" t="s">
        <v>75</v>
      </c>
      <c r="T23" s="103">
        <f>F65</f>
        <v>0.38958333333333334</v>
      </c>
      <c r="U23" s="49" t="s">
        <v>79</v>
      </c>
      <c r="V23" s="48">
        <f>E53</f>
        <v>4</v>
      </c>
      <c r="W23" s="137"/>
      <c r="Z23" s="39"/>
      <c r="AA23" s="39"/>
    </row>
    <row r="24" spans="2:27" ht="15.75" customHeight="1" x14ac:dyDescent="0.2">
      <c r="B24" s="80" t="s">
        <v>84</v>
      </c>
      <c r="C24" s="79" t="s">
        <v>59</v>
      </c>
      <c r="D24" s="7">
        <f>74+10</f>
        <v>84</v>
      </c>
      <c r="E24" s="8">
        <f>$P$7</f>
        <v>0.38958333333333334</v>
      </c>
      <c r="F24" s="8">
        <f>+E24</f>
        <v>0.38958333333333334</v>
      </c>
      <c r="G24" s="7">
        <f t="shared" ref="G24" si="7">IF(F24="","",D24*F24)</f>
        <v>32.725000000000001</v>
      </c>
      <c r="H24" s="5">
        <v>4</v>
      </c>
      <c r="I24" s="8">
        <f>IF(H24="","",G24*(L6*(VLOOKUP(H24,$R$5:$S$14,2,FALSE)))/1000)</f>
        <v>0</v>
      </c>
      <c r="J24" s="8">
        <f>I24+J25</f>
        <v>0</v>
      </c>
      <c r="K24" s="8">
        <f>IF(H24="","",J24/$C$9*100)</f>
        <v>0</v>
      </c>
      <c r="L24" s="81" t="str">
        <f t="shared" ref="L24" si="8">IF(B24="","",B24)</f>
        <v>A-4</v>
      </c>
      <c r="N24" s="141"/>
      <c r="O24" s="144"/>
      <c r="P24" s="147"/>
      <c r="Q24" s="150"/>
      <c r="R24" s="153"/>
      <c r="S24" s="48"/>
      <c r="T24" s="49"/>
      <c r="U24" s="49"/>
      <c r="V24" s="48"/>
      <c r="W24" s="138"/>
      <c r="Z24" s="39"/>
      <c r="AA24" s="39"/>
    </row>
    <row r="25" spans="2:27" ht="12.75" customHeight="1" x14ac:dyDescent="0.2">
      <c r="B25" s="80"/>
      <c r="C25" s="79"/>
      <c r="D25" s="7"/>
      <c r="E25" s="8"/>
      <c r="F25" s="8"/>
      <c r="G25" s="7"/>
      <c r="H25" s="5"/>
      <c r="I25" s="8"/>
      <c r="J25" s="8"/>
      <c r="K25" s="8" t="str">
        <f t="shared" ref="K25:K26" si="9">IF(H25="","",J25/$C$9*100)</f>
        <v/>
      </c>
      <c r="L25" s="81"/>
      <c r="Z25" s="39"/>
      <c r="AA25" s="39"/>
    </row>
    <row r="26" spans="2:27" ht="13.5" customHeight="1" thickBot="1" x14ac:dyDescent="0.25">
      <c r="B26" s="82" t="str">
        <f>C24</f>
        <v>PB</v>
      </c>
      <c r="C26" s="83" t="str">
        <f>D4</f>
        <v>LC</v>
      </c>
      <c r="D26" s="84">
        <f>15+10</f>
        <v>25</v>
      </c>
      <c r="E26" s="85">
        <v>0</v>
      </c>
      <c r="F26" s="85">
        <f>F24+F22</f>
        <v>1.5583333333333333</v>
      </c>
      <c r="G26" s="84">
        <f t="shared" ref="G26" si="10">IF(F26="","",D26*F26)</f>
        <v>38.958333333333336</v>
      </c>
      <c r="H26" s="83">
        <v>4</v>
      </c>
      <c r="I26" s="85">
        <f>IF(H26="","",G26*(L3*(VLOOKUP(H26,$R$5:$S$14,2,FALSE)))/1000)</f>
        <v>3.623125E-2</v>
      </c>
      <c r="J26" s="85">
        <f>I26</f>
        <v>3.623125E-2</v>
      </c>
      <c r="K26" s="85">
        <f t="shared" si="9"/>
        <v>7.5481770833333338E-3</v>
      </c>
      <c r="L26" s="86" t="str">
        <f t="shared" ref="L26" si="11">IF(B26="","",B26)</f>
        <v>PB</v>
      </c>
      <c r="Z26" s="39"/>
      <c r="AA26" s="39"/>
    </row>
    <row r="27" spans="2:27" ht="13.5" thickTop="1" x14ac:dyDescent="0.2">
      <c r="B27" s="54" t="s">
        <v>60</v>
      </c>
      <c r="Z27" s="39"/>
      <c r="AA27" s="39"/>
    </row>
    <row r="28" spans="2:27" ht="13.5" customHeight="1" x14ac:dyDescent="0.2">
      <c r="B28" s="54" t="s">
        <v>53</v>
      </c>
      <c r="Z28" s="39"/>
      <c r="AA28" s="39"/>
    </row>
    <row r="29" spans="2:27" ht="13.5" thickBot="1" x14ac:dyDescent="0.25">
      <c r="Z29" s="39"/>
      <c r="AA29" s="39"/>
    </row>
    <row r="30" spans="2:27" ht="17.25" thickTop="1" thickBot="1" x14ac:dyDescent="0.25">
      <c r="B30" s="130" t="s">
        <v>0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2"/>
      <c r="Z30" s="39"/>
      <c r="AA30" s="39"/>
    </row>
    <row r="31" spans="2:27" ht="15.75" x14ac:dyDescent="0.2">
      <c r="B31" s="58" t="s">
        <v>25</v>
      </c>
      <c r="C31" s="59"/>
      <c r="D31" s="76" t="s">
        <v>67</v>
      </c>
      <c r="E31" s="59"/>
      <c r="F31" s="59"/>
      <c r="G31" s="59"/>
      <c r="H31" s="59" t="s">
        <v>30</v>
      </c>
      <c r="I31" s="59"/>
      <c r="J31" s="59"/>
      <c r="K31" s="59"/>
      <c r="L31" s="60">
        <v>3</v>
      </c>
      <c r="Z31" s="52"/>
      <c r="AA31" s="52"/>
    </row>
    <row r="32" spans="2:27" ht="14.25" x14ac:dyDescent="0.2">
      <c r="B32" s="61" t="s">
        <v>24</v>
      </c>
      <c r="C32" s="29"/>
      <c r="D32" s="77" t="s">
        <v>70</v>
      </c>
      <c r="E32" s="29" t="s">
        <v>76</v>
      </c>
      <c r="F32" s="29" t="s">
        <v>74</v>
      </c>
      <c r="G32" s="29"/>
      <c r="H32" s="29"/>
      <c r="I32" s="29"/>
      <c r="J32" s="29"/>
      <c r="K32" s="29"/>
      <c r="L32" s="62"/>
      <c r="Z32" s="53"/>
      <c r="AA32" s="53"/>
    </row>
    <row r="33" spans="2:27" ht="14.25" x14ac:dyDescent="0.2">
      <c r="B33" s="61" t="s">
        <v>20</v>
      </c>
      <c r="C33" s="29"/>
      <c r="D33" s="78">
        <v>480</v>
      </c>
      <c r="E33" s="29"/>
      <c r="F33" s="29"/>
      <c r="G33" s="29"/>
      <c r="H33" s="29"/>
      <c r="I33" s="29"/>
      <c r="J33" s="29"/>
      <c r="K33" s="29"/>
      <c r="L33" s="62"/>
      <c r="Z33" s="55"/>
      <c r="AA33" s="55"/>
    </row>
    <row r="34" spans="2:27" ht="14.25" x14ac:dyDescent="0.2">
      <c r="B34" s="61" t="s">
        <v>21</v>
      </c>
      <c r="C34" s="29"/>
      <c r="D34" s="29" t="s">
        <v>22</v>
      </c>
      <c r="E34" s="63">
        <v>4</v>
      </c>
      <c r="F34" s="29" t="s">
        <v>23</v>
      </c>
      <c r="G34" s="64">
        <f>IF(E34="","",VLOOKUP(E34,$R$5:$S$14,2,FALSE))</f>
        <v>0.31</v>
      </c>
      <c r="H34" s="29"/>
      <c r="I34" s="29"/>
      <c r="J34" s="29"/>
      <c r="K34" s="29"/>
      <c r="L34" s="62"/>
      <c r="Z34" s="39"/>
      <c r="AA34" s="39"/>
    </row>
    <row r="35" spans="2:27" ht="12.75" customHeight="1" x14ac:dyDescent="0.2">
      <c r="B35" s="61"/>
      <c r="C35" s="29"/>
      <c r="D35" s="29" t="s">
        <v>22</v>
      </c>
      <c r="E35" s="63">
        <v>4</v>
      </c>
      <c r="F35" s="29" t="s">
        <v>23</v>
      </c>
      <c r="G35" s="64">
        <f>IF(E35="","",VLOOKUP(E35,$R$5:$S$14,2,FALSE))</f>
        <v>0.31</v>
      </c>
      <c r="H35" s="29"/>
      <c r="I35" s="29"/>
      <c r="J35" s="29"/>
      <c r="K35" s="29"/>
      <c r="L35" s="62"/>
      <c r="Z35" s="56"/>
      <c r="AA35" s="56"/>
    </row>
    <row r="36" spans="2:27" x14ac:dyDescent="0.2">
      <c r="B36" s="65"/>
      <c r="C36" s="66"/>
      <c r="D36" s="66"/>
      <c r="E36" s="66"/>
      <c r="F36" s="66"/>
      <c r="G36" s="66"/>
      <c r="H36" s="66"/>
      <c r="I36" s="66"/>
      <c r="J36" s="66"/>
      <c r="K36" s="66"/>
      <c r="L36" s="67"/>
      <c r="Z36" s="56"/>
      <c r="AA36" s="56"/>
    </row>
    <row r="37" spans="2:27" x14ac:dyDescent="0.2">
      <c r="B37" s="68" t="s">
        <v>13</v>
      </c>
      <c r="C37" s="95">
        <v>480</v>
      </c>
      <c r="D37" s="114" t="s">
        <v>16</v>
      </c>
      <c r="E37" s="115"/>
      <c r="F37" s="115"/>
      <c r="G37" s="115"/>
      <c r="H37" s="115"/>
      <c r="I37" s="25">
        <v>2.4</v>
      </c>
      <c r="J37" s="112" t="s">
        <v>11</v>
      </c>
      <c r="K37" s="113"/>
      <c r="L37" s="69"/>
      <c r="Z37" s="57"/>
      <c r="AA37" s="57"/>
    </row>
    <row r="38" spans="2:27" x14ac:dyDescent="0.2">
      <c r="B38" s="70"/>
      <c r="C38" s="10"/>
      <c r="D38" s="114" t="s">
        <v>14</v>
      </c>
      <c r="E38" s="115"/>
      <c r="F38" s="115"/>
      <c r="G38" s="115"/>
      <c r="H38" s="115"/>
      <c r="I38" s="25">
        <v>1.56</v>
      </c>
      <c r="J38" s="112" t="s">
        <v>11</v>
      </c>
      <c r="K38" s="113"/>
      <c r="L38" s="69"/>
      <c r="Z38" s="57"/>
      <c r="AA38" s="57"/>
    </row>
    <row r="39" spans="2:27" x14ac:dyDescent="0.2">
      <c r="B39" s="70"/>
      <c r="C39" s="10"/>
      <c r="D39" s="92" t="s">
        <v>15</v>
      </c>
      <c r="E39" s="93"/>
      <c r="F39" s="93"/>
      <c r="G39" s="93"/>
      <c r="H39" s="93"/>
      <c r="I39" s="25">
        <v>0.98</v>
      </c>
      <c r="J39" s="94" t="s">
        <v>11</v>
      </c>
      <c r="K39" s="95"/>
      <c r="L39" s="69"/>
    </row>
    <row r="40" spans="2:27" x14ac:dyDescent="0.2">
      <c r="B40" s="70"/>
      <c r="C40" s="10"/>
      <c r="D40" s="92" t="s">
        <v>69</v>
      </c>
      <c r="E40" s="93"/>
      <c r="F40" s="93"/>
      <c r="G40" s="93"/>
      <c r="H40" s="93"/>
      <c r="I40" s="25">
        <v>0.62</v>
      </c>
      <c r="J40" s="94" t="s">
        <v>11</v>
      </c>
      <c r="K40" s="95"/>
      <c r="L40" s="69" t="s">
        <v>78</v>
      </c>
    </row>
    <row r="41" spans="2:27" ht="13.5" thickBot="1" x14ac:dyDescent="0.25"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3"/>
    </row>
    <row r="42" spans="2:27" x14ac:dyDescent="0.2">
      <c r="B42" s="124" t="s">
        <v>2</v>
      </c>
      <c r="C42" s="125"/>
      <c r="D42" s="125"/>
      <c r="E42" s="125" t="s">
        <v>7</v>
      </c>
      <c r="F42" s="125"/>
      <c r="G42" s="126" t="s">
        <v>33</v>
      </c>
      <c r="H42" s="128" t="s">
        <v>1</v>
      </c>
      <c r="I42" s="125" t="s">
        <v>8</v>
      </c>
      <c r="J42" s="125"/>
      <c r="K42" s="116" t="s">
        <v>10</v>
      </c>
      <c r="L42" s="118" t="s">
        <v>5</v>
      </c>
    </row>
    <row r="43" spans="2:27" ht="13.5" thickBot="1" x14ac:dyDescent="0.25">
      <c r="B43" s="42" t="s">
        <v>3</v>
      </c>
      <c r="C43" s="43" t="s">
        <v>34</v>
      </c>
      <c r="D43" s="43" t="s">
        <v>35</v>
      </c>
      <c r="E43" s="44" t="s">
        <v>5</v>
      </c>
      <c r="F43" s="43" t="s">
        <v>6</v>
      </c>
      <c r="G43" s="127"/>
      <c r="H43" s="129"/>
      <c r="I43" s="43" t="s">
        <v>9</v>
      </c>
      <c r="J43" s="43" t="s">
        <v>6</v>
      </c>
      <c r="K43" s="117"/>
      <c r="L43" s="119"/>
    </row>
    <row r="44" spans="2:27" x14ac:dyDescent="0.2">
      <c r="B44" s="80" t="s">
        <v>81</v>
      </c>
      <c r="C44" s="79" t="s">
        <v>59</v>
      </c>
      <c r="D44" s="7">
        <v>20</v>
      </c>
      <c r="E44" s="8">
        <f>$P$7</f>
        <v>0.38958333333333334</v>
      </c>
      <c r="F44" s="8">
        <f>+E44</f>
        <v>0.38958333333333334</v>
      </c>
      <c r="G44" s="7">
        <f t="shared" ref="G44" si="12">IF(F44="","",D44*F44)</f>
        <v>7.791666666666667</v>
      </c>
      <c r="H44" s="5">
        <v>4</v>
      </c>
      <c r="I44" s="8">
        <f>IF(H44="","",G44*(L31*(VLOOKUP(H44,$R$5:$S$14,2,FALSE)))/1000)</f>
        <v>7.2462500000000001E-3</v>
      </c>
      <c r="J44" s="8">
        <f>I44+J45</f>
        <v>1.0869375000000001E-2</v>
      </c>
      <c r="K44" s="8">
        <f>IF(H44="","",J44/$C$9*100)</f>
        <v>2.264453125E-3</v>
      </c>
      <c r="L44" s="81" t="str">
        <f t="shared" ref="L44" si="13">IF(B44="","",B44)</f>
        <v>B-1</v>
      </c>
    </row>
    <row r="45" spans="2:27" ht="13.5" thickBot="1" x14ac:dyDescent="0.25">
      <c r="B45" s="82" t="str">
        <f>C44</f>
        <v>PB</v>
      </c>
      <c r="C45" s="83" t="str">
        <f>D32</f>
        <v>LC</v>
      </c>
      <c r="D45" s="84">
        <v>10</v>
      </c>
      <c r="E45" s="85">
        <v>0</v>
      </c>
      <c r="F45" s="85">
        <f>E45+F44</f>
        <v>0.38958333333333334</v>
      </c>
      <c r="G45" s="84">
        <f t="shared" ref="G45" si="14">IF(F45="","",D45*F45)</f>
        <v>3.8958333333333335</v>
      </c>
      <c r="H45" s="83">
        <v>4</v>
      </c>
      <c r="I45" s="85">
        <f>IF(H45="","",G45*(L31*(VLOOKUP(H45,$R$5:$S$14,2,FALSE)))/1000)</f>
        <v>3.623125E-3</v>
      </c>
      <c r="J45" s="85">
        <f>I45</f>
        <v>3.623125E-3</v>
      </c>
      <c r="K45" s="85">
        <f>IF(H45="","",J45/$C$9*100)</f>
        <v>7.5481770833333336E-4</v>
      </c>
      <c r="L45" s="86" t="str">
        <f t="shared" ref="L45" si="15">IF(B45="","",B45)</f>
        <v>PB</v>
      </c>
    </row>
    <row r="46" spans="2:27" ht="13.5" thickTop="1" x14ac:dyDescent="0.2">
      <c r="B46" s="54" t="s">
        <v>60</v>
      </c>
    </row>
    <row r="47" spans="2:27" x14ac:dyDescent="0.2">
      <c r="B47" s="54" t="s">
        <v>53</v>
      </c>
    </row>
    <row r="48" spans="2:27" ht="13.5" thickBot="1" x14ac:dyDescent="0.25"/>
    <row r="49" spans="2:12" ht="17.25" thickTop="1" thickBot="1" x14ac:dyDescent="0.25">
      <c r="B49" s="130" t="s">
        <v>0</v>
      </c>
      <c r="C49" s="131"/>
      <c r="D49" s="131"/>
      <c r="E49" s="131"/>
      <c r="F49" s="131"/>
      <c r="G49" s="131"/>
      <c r="H49" s="131"/>
      <c r="I49" s="131"/>
      <c r="J49" s="131"/>
      <c r="K49" s="131"/>
      <c r="L49" s="132"/>
    </row>
    <row r="50" spans="2:12" ht="14.25" x14ac:dyDescent="0.2">
      <c r="B50" s="58" t="s">
        <v>25</v>
      </c>
      <c r="C50" s="59"/>
      <c r="D50" s="76" t="s">
        <v>67</v>
      </c>
      <c r="E50" s="59"/>
      <c r="F50" s="59"/>
      <c r="G50" s="59"/>
      <c r="H50" s="59" t="s">
        <v>30</v>
      </c>
      <c r="I50" s="59"/>
      <c r="J50" s="59"/>
      <c r="K50" s="59"/>
      <c r="L50" s="60">
        <v>3</v>
      </c>
    </row>
    <row r="51" spans="2:12" ht="14.25" x14ac:dyDescent="0.2">
      <c r="B51" s="61" t="s">
        <v>24</v>
      </c>
      <c r="C51" s="29"/>
      <c r="D51" s="77" t="s">
        <v>70</v>
      </c>
      <c r="E51" s="29" t="s">
        <v>76</v>
      </c>
      <c r="F51" s="29" t="s">
        <v>75</v>
      </c>
      <c r="G51" s="29"/>
      <c r="H51" s="29"/>
      <c r="I51" s="29"/>
      <c r="J51" s="29"/>
      <c r="K51" s="29"/>
      <c r="L51" s="62"/>
    </row>
    <row r="52" spans="2:12" ht="14.25" x14ac:dyDescent="0.2">
      <c r="B52" s="61" t="s">
        <v>20</v>
      </c>
      <c r="C52" s="29"/>
      <c r="D52" s="78">
        <v>480</v>
      </c>
      <c r="E52" s="29"/>
      <c r="F52" s="29"/>
      <c r="G52" s="29"/>
      <c r="H52" s="29"/>
      <c r="I52" s="29"/>
      <c r="J52" s="29"/>
      <c r="K52" s="29"/>
      <c r="L52" s="62"/>
    </row>
    <row r="53" spans="2:12" ht="14.25" x14ac:dyDescent="0.2">
      <c r="B53" s="61" t="s">
        <v>21</v>
      </c>
      <c r="C53" s="29"/>
      <c r="D53" s="29" t="s">
        <v>22</v>
      </c>
      <c r="E53" s="63">
        <v>4</v>
      </c>
      <c r="F53" s="29" t="s">
        <v>23</v>
      </c>
      <c r="G53" s="64">
        <f>IF(E53="","",VLOOKUP(E53,$R$5:$S$14,2,FALSE))</f>
        <v>0.31</v>
      </c>
      <c r="H53" s="29"/>
      <c r="I53" s="29"/>
      <c r="J53" s="29"/>
      <c r="K53" s="29"/>
      <c r="L53" s="62"/>
    </row>
    <row r="54" spans="2:12" ht="14.25" x14ac:dyDescent="0.2">
      <c r="B54" s="61"/>
      <c r="C54" s="29"/>
      <c r="D54" s="29" t="s">
        <v>22</v>
      </c>
      <c r="E54" s="63">
        <v>4</v>
      </c>
      <c r="F54" s="29" t="s">
        <v>23</v>
      </c>
      <c r="G54" s="64">
        <f>IF(E54="","",VLOOKUP(E54,$R$5:$S$14,2,FALSE))</f>
        <v>0.31</v>
      </c>
      <c r="H54" s="29"/>
      <c r="I54" s="29"/>
      <c r="J54" s="29"/>
      <c r="K54" s="29"/>
      <c r="L54" s="62"/>
    </row>
    <row r="55" spans="2:12" x14ac:dyDescent="0.2">
      <c r="B55" s="65"/>
      <c r="C55" s="66"/>
      <c r="D55" s="66"/>
      <c r="E55" s="66"/>
      <c r="F55" s="66"/>
      <c r="G55" s="66"/>
      <c r="H55" s="66"/>
      <c r="I55" s="66"/>
      <c r="J55" s="66"/>
      <c r="K55" s="66"/>
      <c r="L55" s="67"/>
    </row>
    <row r="56" spans="2:12" x14ac:dyDescent="0.2">
      <c r="B56" s="68" t="s">
        <v>13</v>
      </c>
      <c r="C56" s="102">
        <v>480</v>
      </c>
      <c r="D56" s="114" t="s">
        <v>16</v>
      </c>
      <c r="E56" s="115"/>
      <c r="F56" s="115"/>
      <c r="G56" s="115"/>
      <c r="H56" s="115"/>
      <c r="I56" s="25">
        <v>2.4</v>
      </c>
      <c r="J56" s="112" t="s">
        <v>11</v>
      </c>
      <c r="K56" s="113"/>
      <c r="L56" s="69"/>
    </row>
    <row r="57" spans="2:12" x14ac:dyDescent="0.2">
      <c r="B57" s="70"/>
      <c r="C57" s="10"/>
      <c r="D57" s="114" t="s">
        <v>14</v>
      </c>
      <c r="E57" s="115"/>
      <c r="F57" s="115"/>
      <c r="G57" s="115"/>
      <c r="H57" s="115"/>
      <c r="I57" s="25">
        <v>1.56</v>
      </c>
      <c r="J57" s="112" t="s">
        <v>11</v>
      </c>
      <c r="K57" s="113"/>
      <c r="L57" s="69"/>
    </row>
    <row r="58" spans="2:12" x14ac:dyDescent="0.2">
      <c r="B58" s="70"/>
      <c r="C58" s="10"/>
      <c r="D58" s="99" t="s">
        <v>15</v>
      </c>
      <c r="E58" s="100"/>
      <c r="F58" s="100"/>
      <c r="G58" s="100"/>
      <c r="H58" s="100"/>
      <c r="I58" s="25">
        <v>0.98</v>
      </c>
      <c r="J58" s="101" t="s">
        <v>11</v>
      </c>
      <c r="K58" s="102"/>
      <c r="L58" s="69"/>
    </row>
    <row r="59" spans="2:12" x14ac:dyDescent="0.2">
      <c r="B59" s="70"/>
      <c r="C59" s="10"/>
      <c r="D59" s="99" t="s">
        <v>69</v>
      </c>
      <c r="E59" s="100"/>
      <c r="F59" s="100"/>
      <c r="G59" s="100"/>
      <c r="H59" s="100"/>
      <c r="I59" s="25">
        <v>0.62</v>
      </c>
      <c r="J59" s="101" t="s">
        <v>11</v>
      </c>
      <c r="K59" s="102"/>
      <c r="L59" s="69" t="s">
        <v>77</v>
      </c>
    </row>
    <row r="60" spans="2:12" ht="13.5" thickBot="1" x14ac:dyDescent="0.25">
      <c r="B60" s="71"/>
      <c r="C60" s="72"/>
      <c r="D60" s="72"/>
      <c r="E60" s="72"/>
      <c r="F60" s="72"/>
      <c r="G60" s="72"/>
      <c r="H60" s="72"/>
      <c r="I60" s="72"/>
      <c r="J60" s="72"/>
      <c r="K60" s="72"/>
      <c r="L60" s="73"/>
    </row>
    <row r="61" spans="2:12" x14ac:dyDescent="0.2">
      <c r="B61" s="124" t="s">
        <v>2</v>
      </c>
      <c r="C61" s="125"/>
      <c r="D61" s="125"/>
      <c r="E61" s="125" t="s">
        <v>7</v>
      </c>
      <c r="F61" s="125"/>
      <c r="G61" s="126" t="s">
        <v>33</v>
      </c>
      <c r="H61" s="128" t="s">
        <v>1</v>
      </c>
      <c r="I61" s="125" t="s">
        <v>8</v>
      </c>
      <c r="J61" s="125"/>
      <c r="K61" s="116" t="s">
        <v>10</v>
      </c>
      <c r="L61" s="118" t="s">
        <v>5</v>
      </c>
    </row>
    <row r="62" spans="2:12" ht="13.5" thickBot="1" x14ac:dyDescent="0.25">
      <c r="B62" s="42" t="s">
        <v>3</v>
      </c>
      <c r="C62" s="43" t="s">
        <v>34</v>
      </c>
      <c r="D62" s="43" t="s">
        <v>35</v>
      </c>
      <c r="E62" s="44" t="s">
        <v>5</v>
      </c>
      <c r="F62" s="43" t="s">
        <v>6</v>
      </c>
      <c r="G62" s="127"/>
      <c r="H62" s="129"/>
      <c r="I62" s="43" t="s">
        <v>9</v>
      </c>
      <c r="J62" s="43" t="s">
        <v>6</v>
      </c>
      <c r="K62" s="117"/>
      <c r="L62" s="119"/>
    </row>
    <row r="63" spans="2:12" x14ac:dyDescent="0.2">
      <c r="B63" s="80" t="s">
        <v>80</v>
      </c>
      <c r="C63" s="79" t="s">
        <v>59</v>
      </c>
      <c r="D63" s="7">
        <v>80</v>
      </c>
      <c r="E63" s="8">
        <f>$P$7</f>
        <v>0.38958333333333334</v>
      </c>
      <c r="F63" s="8">
        <f>+E63</f>
        <v>0.38958333333333334</v>
      </c>
      <c r="G63" s="7">
        <f t="shared" ref="G63" si="16">IF(F63="","",D63*F63)</f>
        <v>31.166666666666668</v>
      </c>
      <c r="H63" s="5">
        <v>4</v>
      </c>
      <c r="I63" s="8">
        <f>IF(H63="","",G63*(L50*(VLOOKUP(H63,$R$5:$S$14,2,FALSE)))/1000)</f>
        <v>2.8985E-2</v>
      </c>
      <c r="J63" s="8">
        <f>I63+J65</f>
        <v>3.2608125000000002E-2</v>
      </c>
      <c r="K63" s="8">
        <f>IF(H63="","",J63/$C$9*100)</f>
        <v>6.7933593750000004E-3</v>
      </c>
      <c r="L63" s="81" t="str">
        <f t="shared" ref="L63" si="17">IF(B63="","",B63)</f>
        <v>C-1</v>
      </c>
    </row>
    <row r="64" spans="2:12" x14ac:dyDescent="0.2">
      <c r="B64" s="80"/>
      <c r="C64" s="79"/>
      <c r="D64" s="7"/>
      <c r="E64" s="8"/>
      <c r="F64" s="8"/>
      <c r="G64" s="7"/>
      <c r="H64" s="5"/>
      <c r="I64" s="8"/>
      <c r="J64" s="8"/>
      <c r="K64" s="8" t="str">
        <f>IF(H64="","",J64/$C$9*100)</f>
        <v/>
      </c>
      <c r="L64" s="81"/>
    </row>
    <row r="65" spans="2:12" ht="13.5" thickBot="1" x14ac:dyDescent="0.25">
      <c r="B65" s="82" t="str">
        <f>C63</f>
        <v>PB</v>
      </c>
      <c r="C65" s="83" t="str">
        <f>D51</f>
        <v>LC</v>
      </c>
      <c r="D65" s="84">
        <v>10</v>
      </c>
      <c r="E65" s="85">
        <v>0</v>
      </c>
      <c r="F65" s="85">
        <f>E65+F63</f>
        <v>0.38958333333333334</v>
      </c>
      <c r="G65" s="84">
        <f t="shared" ref="G65" si="18">IF(F65="","",D65*F65)</f>
        <v>3.8958333333333335</v>
      </c>
      <c r="H65" s="83">
        <v>4</v>
      </c>
      <c r="I65" s="85">
        <f>IF(H65="","",G65*(L50*(VLOOKUP(H65,$R$5:$S$14,2,FALSE)))/1000)</f>
        <v>3.623125E-3</v>
      </c>
      <c r="J65" s="85">
        <f>I65</f>
        <v>3.623125E-3</v>
      </c>
      <c r="K65" s="85">
        <f>IF(H65="","",J65/$C$9*100)</f>
        <v>7.5481770833333336E-4</v>
      </c>
      <c r="L65" s="86" t="str">
        <f t="shared" ref="L65" si="19">IF(B65="","",B65)</f>
        <v>PB</v>
      </c>
    </row>
    <row r="66" spans="2:12" ht="13.5" thickTop="1" x14ac:dyDescent="0.2">
      <c r="B66" s="54" t="s">
        <v>60</v>
      </c>
    </row>
    <row r="67" spans="2:12" x14ac:dyDescent="0.2">
      <c r="B67" s="54" t="s">
        <v>53</v>
      </c>
    </row>
  </sheetData>
  <mergeCells count="57">
    <mergeCell ref="N16:W16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20"/>
    <mergeCell ref="W21:W24"/>
    <mergeCell ref="N21:N24"/>
    <mergeCell ref="O21:O24"/>
    <mergeCell ref="P21:P24"/>
    <mergeCell ref="Q21:Q24"/>
    <mergeCell ref="R21:R24"/>
    <mergeCell ref="D9:H9"/>
    <mergeCell ref="J9:K9"/>
    <mergeCell ref="B2:L2"/>
    <mergeCell ref="R4:S4"/>
    <mergeCell ref="O5:O6"/>
    <mergeCell ref="P5:Q5"/>
    <mergeCell ref="P6:Q6"/>
    <mergeCell ref="I42:J42"/>
    <mergeCell ref="B30:L30"/>
    <mergeCell ref="D37:H37"/>
    <mergeCell ref="J37:K37"/>
    <mergeCell ref="D38:H38"/>
    <mergeCell ref="J38:K38"/>
    <mergeCell ref="B61:D61"/>
    <mergeCell ref="E61:F61"/>
    <mergeCell ref="G61:G62"/>
    <mergeCell ref="H61:H62"/>
    <mergeCell ref="I61:J61"/>
    <mergeCell ref="K61:K62"/>
    <mergeCell ref="L61:L62"/>
    <mergeCell ref="L14:L15"/>
    <mergeCell ref="K14:K15"/>
    <mergeCell ref="I14:J14"/>
    <mergeCell ref="B49:L49"/>
    <mergeCell ref="D56:H56"/>
    <mergeCell ref="J56:K56"/>
    <mergeCell ref="D57:H57"/>
    <mergeCell ref="J57:K57"/>
    <mergeCell ref="K42:K43"/>
    <mergeCell ref="L42:L43"/>
    <mergeCell ref="B42:D42"/>
    <mergeCell ref="E42:F42"/>
    <mergeCell ref="G42:G43"/>
    <mergeCell ref="H42:H43"/>
    <mergeCell ref="H14:H15"/>
    <mergeCell ref="G14:G15"/>
    <mergeCell ref="E14:F14"/>
    <mergeCell ref="B14:D14"/>
    <mergeCell ref="J10:K10"/>
    <mergeCell ref="D10:H10"/>
  </mergeCells>
  <dataValidations count="2">
    <dataValidation type="list" allowBlank="1" showInputMessage="1" showErrorMessage="1" sqref="C9 C37 C56" xr:uid="{60D3C857-312E-422E-AB86-ABA0E0CE240A}">
      <formula1>$A$28:$A$30</formula1>
    </dataValidation>
    <dataValidation type="list" allowBlank="1" showInputMessage="1" showErrorMessage="1" sqref="E6:E7 E34:E35 E53:E54 H63:H65 H16:H26 H44:H45" xr:uid="{C4D210B2-2338-41C6-A382-93263911C1F9}">
      <formula1>$R$5:$R$14</formula1>
    </dataValidation>
  </dataValidations>
  <pageMargins left="0.5" right="0.25" top="0.5" bottom="0.5" header="0" footer="0"/>
  <pageSetup paperSize="11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zoomScale="110" zoomScaleNormal="110" workbookViewId="0">
      <selection activeCell="J15" sqref="J15"/>
    </sheetView>
  </sheetViews>
  <sheetFormatPr defaultColWidth="18.85546875" defaultRowHeight="12.75" zeroHeight="1" x14ac:dyDescent="0.2"/>
  <cols>
    <col min="1" max="2" width="11.7109375" customWidth="1"/>
    <col min="3" max="7" width="9.140625" customWidth="1"/>
    <col min="8" max="8" width="10.85546875" customWidth="1"/>
    <col min="9" max="10" width="9.140625" customWidth="1"/>
  </cols>
  <sheetData>
    <row r="1" spans="1:19" ht="15.75" x14ac:dyDescent="0.2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M1" s="15"/>
      <c r="R1" s="15">
        <v>14</v>
      </c>
      <c r="S1" s="31">
        <v>3.1</v>
      </c>
    </row>
    <row r="2" spans="1:19" ht="14.25" x14ac:dyDescent="0.2">
      <c r="A2" s="24" t="s">
        <v>25</v>
      </c>
      <c r="B2" s="24"/>
      <c r="C2" s="24">
        <v>45</v>
      </c>
      <c r="D2" s="24"/>
      <c r="E2" s="24"/>
      <c r="F2" s="24"/>
      <c r="G2" s="24" t="s">
        <v>30</v>
      </c>
      <c r="H2" s="24"/>
      <c r="I2" s="24"/>
      <c r="J2" s="24"/>
      <c r="K2" s="23">
        <v>2</v>
      </c>
      <c r="M2" s="15"/>
      <c r="R2" s="15">
        <v>12</v>
      </c>
      <c r="S2" s="31">
        <v>2</v>
      </c>
    </row>
    <row r="3" spans="1:19" ht="14.25" x14ac:dyDescent="0.2">
      <c r="A3" s="24" t="s">
        <v>24</v>
      </c>
      <c r="B3" s="24"/>
      <c r="C3" s="28">
        <v>45</v>
      </c>
      <c r="D3" s="24" t="s">
        <v>26</v>
      </c>
      <c r="E3" s="29"/>
      <c r="F3" s="24"/>
      <c r="G3" s="24"/>
      <c r="H3" s="24"/>
      <c r="I3" s="24"/>
      <c r="J3" s="24"/>
      <c r="K3" s="24"/>
      <c r="M3" s="15"/>
      <c r="R3" s="15">
        <v>10</v>
      </c>
      <c r="S3" s="31">
        <v>1.2</v>
      </c>
    </row>
    <row r="4" spans="1:19" ht="14.25" x14ac:dyDescent="0.2">
      <c r="A4" s="24" t="s">
        <v>20</v>
      </c>
      <c r="B4" s="24"/>
      <c r="C4" s="24">
        <v>45</v>
      </c>
      <c r="D4" s="24"/>
      <c r="E4" s="24"/>
      <c r="F4" s="24"/>
      <c r="G4" s="24"/>
      <c r="H4" s="24"/>
      <c r="I4" s="24"/>
      <c r="J4" s="24"/>
      <c r="K4" s="24"/>
      <c r="R4" s="15">
        <v>8</v>
      </c>
      <c r="S4" s="31">
        <v>0.78</v>
      </c>
    </row>
    <row r="5" spans="1:19" ht="14.25" x14ac:dyDescent="0.2">
      <c r="A5" s="24" t="s">
        <v>21</v>
      </c>
      <c r="B5" s="24"/>
      <c r="C5" s="24" t="s">
        <v>22</v>
      </c>
      <c r="D5" s="23"/>
      <c r="E5" s="24" t="s">
        <v>23</v>
      </c>
      <c r="F5" s="32" t="str">
        <f>IF(D5="","",VLOOKUP(D5,R1:S10,2,FALSE))</f>
        <v/>
      </c>
      <c r="G5" s="24"/>
      <c r="H5" s="24"/>
      <c r="I5" s="24"/>
      <c r="J5" s="24"/>
      <c r="K5" s="24"/>
      <c r="R5" s="15">
        <v>6</v>
      </c>
      <c r="S5" s="31">
        <v>0.49</v>
      </c>
    </row>
    <row r="6" spans="1:19" ht="14.25" x14ac:dyDescent="0.2">
      <c r="A6" s="24"/>
      <c r="B6" s="24"/>
      <c r="C6" s="24" t="s">
        <v>22</v>
      </c>
      <c r="D6" s="23">
        <v>8</v>
      </c>
      <c r="E6" s="24" t="s">
        <v>23</v>
      </c>
      <c r="F6" s="23"/>
      <c r="G6" s="24"/>
      <c r="H6" s="24"/>
      <c r="I6" s="24"/>
      <c r="J6" s="24"/>
      <c r="K6" s="24"/>
      <c r="R6" s="15">
        <v>4</v>
      </c>
      <c r="S6" s="31">
        <v>0.31</v>
      </c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5">
        <v>2</v>
      </c>
      <c r="S7" s="31">
        <v>0.19</v>
      </c>
    </row>
    <row r="8" spans="1:19" x14ac:dyDescent="0.2">
      <c r="A8" s="4" t="s">
        <v>13</v>
      </c>
      <c r="B8" s="14">
        <v>480</v>
      </c>
      <c r="C8" s="114" t="s">
        <v>16</v>
      </c>
      <c r="D8" s="115"/>
      <c r="E8" s="115"/>
      <c r="F8" s="115"/>
      <c r="G8" s="115"/>
      <c r="H8" s="25">
        <v>2.4</v>
      </c>
      <c r="I8" s="112" t="s">
        <v>11</v>
      </c>
      <c r="J8" s="113"/>
      <c r="K8" s="2" t="s">
        <v>17</v>
      </c>
      <c r="R8" s="30" t="s">
        <v>27</v>
      </c>
      <c r="S8" s="31">
        <v>0.12</v>
      </c>
    </row>
    <row r="9" spans="1:19" x14ac:dyDescent="0.2">
      <c r="A9" s="9"/>
      <c r="B9" s="10"/>
      <c r="C9" s="114" t="s">
        <v>14</v>
      </c>
      <c r="D9" s="115"/>
      <c r="E9" s="115"/>
      <c r="F9" s="115"/>
      <c r="G9" s="115"/>
      <c r="H9" s="25">
        <v>1.56</v>
      </c>
      <c r="I9" s="112" t="s">
        <v>11</v>
      </c>
      <c r="J9" s="113"/>
      <c r="K9" s="6"/>
      <c r="R9" s="30" t="s">
        <v>28</v>
      </c>
      <c r="S9" s="31">
        <v>0.1</v>
      </c>
    </row>
    <row r="10" spans="1:19" x14ac:dyDescent="0.2">
      <c r="A10" s="9"/>
      <c r="B10" s="10"/>
      <c r="C10" s="11" t="s">
        <v>15</v>
      </c>
      <c r="D10" s="12"/>
      <c r="E10" s="12"/>
      <c r="F10" s="12"/>
      <c r="G10" s="12"/>
      <c r="H10" s="25">
        <v>0.98</v>
      </c>
      <c r="I10" s="13" t="s">
        <v>11</v>
      </c>
      <c r="J10" s="14"/>
      <c r="K10" s="6"/>
      <c r="R10" s="30" t="s">
        <v>29</v>
      </c>
      <c r="S10">
        <v>7.9000000000000001E-2</v>
      </c>
    </row>
    <row r="11" spans="1:19" x14ac:dyDescent="0.2">
      <c r="A11" s="9"/>
      <c r="B11" s="10"/>
      <c r="C11" s="11" t="s">
        <v>12</v>
      </c>
      <c r="D11" s="12"/>
      <c r="E11" s="12"/>
      <c r="F11" s="12"/>
      <c r="G11" s="12"/>
      <c r="H11" s="25">
        <v>0.62</v>
      </c>
      <c r="I11" s="13" t="s">
        <v>11</v>
      </c>
      <c r="J11" s="14"/>
      <c r="K11" s="6"/>
      <c r="R11" s="19"/>
    </row>
    <row r="12" spans="1:1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9"/>
    </row>
    <row r="13" spans="1:19" x14ac:dyDescent="0.2">
      <c r="A13" s="162" t="s">
        <v>2</v>
      </c>
      <c r="B13" s="163"/>
      <c r="C13" s="163"/>
      <c r="D13" s="162" t="s">
        <v>7</v>
      </c>
      <c r="E13" s="163"/>
      <c r="F13" s="157" t="s">
        <v>19</v>
      </c>
      <c r="G13" s="159" t="s">
        <v>1</v>
      </c>
      <c r="H13" s="162" t="s">
        <v>8</v>
      </c>
      <c r="I13" s="163"/>
      <c r="J13" s="159" t="s">
        <v>10</v>
      </c>
      <c r="K13" s="159" t="s">
        <v>5</v>
      </c>
      <c r="L13" s="21"/>
      <c r="R13" s="19"/>
    </row>
    <row r="14" spans="1:19" ht="25.5" x14ac:dyDescent="0.2">
      <c r="A14" s="22" t="s">
        <v>3</v>
      </c>
      <c r="B14" s="22" t="s">
        <v>4</v>
      </c>
      <c r="C14" s="26" t="s">
        <v>18</v>
      </c>
      <c r="D14" s="22" t="s">
        <v>5</v>
      </c>
      <c r="E14" s="22" t="s">
        <v>6</v>
      </c>
      <c r="F14" s="158"/>
      <c r="G14" s="160"/>
      <c r="H14" s="27" t="s">
        <v>9</v>
      </c>
      <c r="I14" s="27" t="s">
        <v>6</v>
      </c>
      <c r="J14" s="160"/>
      <c r="K14" s="160"/>
      <c r="L14" s="21"/>
      <c r="R14" s="19"/>
    </row>
    <row r="15" spans="1:19" x14ac:dyDescent="0.2">
      <c r="A15" s="5" t="s">
        <v>54</v>
      </c>
      <c r="B15" s="5" t="s">
        <v>55</v>
      </c>
      <c r="C15" s="7">
        <v>100</v>
      </c>
      <c r="D15" s="8">
        <v>5</v>
      </c>
      <c r="E15" s="8">
        <v>500</v>
      </c>
      <c r="F15" s="7">
        <f>IF(E15="","",C15*E15)</f>
        <v>50000</v>
      </c>
      <c r="G15" s="5">
        <v>4</v>
      </c>
      <c r="H15" s="8">
        <f>IF(G15="","",F15*(2*(VLOOKUP(G15,$R$1:$S$10,2,FALSE)))/1000)</f>
        <v>31</v>
      </c>
      <c r="I15" s="8"/>
      <c r="J15" s="8">
        <f>IF(G15="","",I15/$B$8*100)</f>
        <v>0</v>
      </c>
      <c r="K15" s="5" t="str">
        <f>IF(A15="","",A15)</f>
        <v>a</v>
      </c>
      <c r="L15" s="21"/>
      <c r="R15" s="19"/>
    </row>
    <row r="16" spans="1:19" x14ac:dyDescent="0.2">
      <c r="A16" s="5"/>
      <c r="B16" s="5"/>
      <c r="C16" s="7"/>
      <c r="D16" s="8"/>
      <c r="E16" s="8"/>
      <c r="F16" s="7" t="str">
        <f>IF(E16="","",C16*E16)</f>
        <v/>
      </c>
      <c r="G16" s="5"/>
      <c r="H16" s="8" t="str">
        <f>IF(G16="","",F16*(2*(VLOOKUP(G16,$R$1:$S$10,2,FALSE)))/1000)</f>
        <v/>
      </c>
      <c r="I16" s="8"/>
      <c r="J16" s="8" t="str">
        <f>IF(G16="","",I16/$B$8*100)</f>
        <v/>
      </c>
      <c r="K16" s="5"/>
      <c r="L16" s="21"/>
    </row>
    <row r="17" spans="1:12" x14ac:dyDescent="0.2">
      <c r="A17" s="5"/>
      <c r="B17" s="5"/>
      <c r="C17" s="7"/>
      <c r="D17" s="8"/>
      <c r="E17" s="8"/>
      <c r="F17" s="7" t="str">
        <f>IF(E17="","",C17*E17)</f>
        <v/>
      </c>
      <c r="G17" s="5"/>
      <c r="H17" s="8" t="str">
        <f>IF(G17="","",F17*(2*(VLOOKUP(G17,$R$1:$S$10,2,FALSE)))/1000)</f>
        <v/>
      </c>
      <c r="I17" s="8"/>
      <c r="J17" s="8" t="str">
        <f>IF(G17="","",I17/$B$8*100)</f>
        <v/>
      </c>
      <c r="K17" s="5"/>
      <c r="L17" s="21"/>
    </row>
    <row r="18" spans="1:12" x14ac:dyDescent="0.2">
      <c r="A18" s="5"/>
      <c r="B18" s="5"/>
      <c r="C18" s="7"/>
      <c r="D18" s="8"/>
      <c r="E18" s="8"/>
      <c r="F18" s="7" t="str">
        <f>IF(E18="","",C18*E18)</f>
        <v/>
      </c>
      <c r="G18" s="5"/>
      <c r="H18" s="8" t="str">
        <f>IF(G18="","",F18*(2*(VLOOKUP(G18,$R$1:$S$10,2,FALSE)))/1000)</f>
        <v/>
      </c>
      <c r="I18" s="8" t="str">
        <f>H18</f>
        <v/>
      </c>
      <c r="J18" s="8" t="str">
        <f>IF(G18="","",I18/$B$8*100)</f>
        <v/>
      </c>
      <c r="K18" s="5"/>
      <c r="L18" s="21"/>
    </row>
    <row r="19" spans="1:12" x14ac:dyDescent="0.2">
      <c r="A19" s="5"/>
      <c r="B19" s="5"/>
      <c r="C19" s="7"/>
      <c r="D19" s="8"/>
      <c r="E19" s="8"/>
      <c r="F19" s="7"/>
      <c r="G19" s="5"/>
      <c r="H19" s="8"/>
      <c r="I19" s="8"/>
      <c r="J19" s="8"/>
      <c r="K19" s="5"/>
      <c r="L19" s="21"/>
    </row>
    <row r="20" spans="1:12" x14ac:dyDescent="0.2">
      <c r="A20" s="5"/>
      <c r="B20" s="5"/>
      <c r="C20" s="7"/>
      <c r="D20" s="8"/>
      <c r="E20" s="8"/>
      <c r="F20" s="7"/>
      <c r="G20" s="5"/>
      <c r="H20" s="8"/>
      <c r="I20" s="8"/>
      <c r="J20" s="8"/>
      <c r="K20" s="5"/>
      <c r="L20" s="21"/>
    </row>
    <row r="21" spans="1:12" x14ac:dyDescent="0.2">
      <c r="A21" s="5"/>
      <c r="B21" s="5"/>
      <c r="C21" s="7"/>
      <c r="D21" s="8"/>
      <c r="E21" s="8"/>
      <c r="F21" s="7"/>
      <c r="G21" s="5"/>
      <c r="H21" s="8"/>
      <c r="I21" s="8"/>
      <c r="J21" s="8"/>
      <c r="K21" s="5"/>
      <c r="L21" s="21"/>
    </row>
    <row r="22" spans="1:12" x14ac:dyDescent="0.2">
      <c r="A22" s="5"/>
      <c r="B22" s="5"/>
      <c r="C22" s="7"/>
      <c r="D22" s="8"/>
      <c r="E22" s="8"/>
      <c r="F22" s="7"/>
      <c r="G22" s="5"/>
      <c r="H22" s="8"/>
      <c r="I22" s="8"/>
      <c r="J22" s="8"/>
      <c r="K22" s="5"/>
      <c r="L22" s="21"/>
    </row>
    <row r="23" spans="1:12" x14ac:dyDescent="0.2">
      <c r="A23" s="5"/>
      <c r="B23" s="5"/>
      <c r="C23" s="7"/>
      <c r="D23" s="8"/>
      <c r="E23" s="8"/>
      <c r="F23" s="7"/>
      <c r="G23" s="5"/>
      <c r="H23" s="8"/>
      <c r="I23" s="8"/>
      <c r="J23" s="8"/>
      <c r="K23" s="5"/>
      <c r="L23" s="21"/>
    </row>
    <row r="24" spans="1:12" x14ac:dyDescent="0.2">
      <c r="A24" s="5"/>
      <c r="B24" s="5"/>
      <c r="C24" s="7"/>
      <c r="D24" s="8"/>
      <c r="E24" s="8"/>
      <c r="F24" s="7"/>
      <c r="G24" s="5"/>
      <c r="H24" s="8"/>
      <c r="I24" s="8"/>
      <c r="J24" s="8"/>
      <c r="K24" s="5"/>
      <c r="L24" s="21"/>
    </row>
    <row r="25" spans="1:12" x14ac:dyDescent="0.2">
      <c r="A25" s="16"/>
      <c r="B25" s="16"/>
      <c r="C25" s="17"/>
      <c r="D25" s="18"/>
      <c r="E25" s="8"/>
      <c r="F25" s="7"/>
      <c r="G25" s="5"/>
      <c r="H25" s="8"/>
      <c r="I25" s="8"/>
      <c r="J25" s="8"/>
      <c r="K25" s="5"/>
      <c r="L25" s="21"/>
    </row>
    <row r="26" spans="1:12" x14ac:dyDescent="0.2">
      <c r="A26" s="5"/>
      <c r="B26" s="5"/>
      <c r="C26" s="7"/>
      <c r="D26" s="8"/>
      <c r="E26" s="8"/>
      <c r="F26" s="7"/>
      <c r="G26" s="5"/>
      <c r="H26" s="8"/>
      <c r="I26" s="8"/>
      <c r="J26" s="8"/>
      <c r="K26" s="5"/>
      <c r="L26" s="21"/>
    </row>
    <row r="28" spans="1:12" hidden="1" x14ac:dyDescent="0.2">
      <c r="A28" s="20">
        <v>120</v>
      </c>
    </row>
    <row r="29" spans="1:12" hidden="1" x14ac:dyDescent="0.2">
      <c r="A29" s="20">
        <v>240</v>
      </c>
      <c r="B29" s="20"/>
      <c r="D29" s="19"/>
    </row>
    <row r="30" spans="1:12" hidden="1" x14ac:dyDescent="0.2">
      <c r="A30" s="20">
        <v>480</v>
      </c>
      <c r="B30" s="19"/>
      <c r="D30" s="19"/>
    </row>
  </sheetData>
  <mergeCells count="12">
    <mergeCell ref="F13:F14"/>
    <mergeCell ref="K13:K14"/>
    <mergeCell ref="A1:K1"/>
    <mergeCell ref="C8:G8"/>
    <mergeCell ref="I8:J8"/>
    <mergeCell ref="C9:G9"/>
    <mergeCell ref="I9:J9"/>
    <mergeCell ref="A13:C13"/>
    <mergeCell ref="D13:E13"/>
    <mergeCell ref="G13:G14"/>
    <mergeCell ref="H13:I13"/>
    <mergeCell ref="J13:J14"/>
  </mergeCells>
  <dataValidations count="2">
    <dataValidation type="list" allowBlank="1" showInputMessage="1" showErrorMessage="1" sqref="B8" xr:uid="{00000000-0002-0000-0000-000000000000}">
      <formula1>$A$28:$A$30</formula1>
    </dataValidation>
    <dataValidation type="list" allowBlank="1" showInputMessage="1" showErrorMessage="1" sqref="D5:D6 G15:G26" xr:uid="{00000000-0002-0000-0000-000001000000}">
      <formula1>$R$1:$R$10</formula1>
    </dataValidation>
  </dataValidations>
  <pageMargins left="0.7" right="0.7" top="0.75" bottom="0.75" header="0.3" footer="0.3"/>
  <pageSetup scale="78" orientation="portrait" r:id="rId1"/>
  <headerFooter>
    <oddHeader xml:space="preserve">&amp;R
4/11/16
CALC: KWR
CHKD: DRB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5A66C-8DC9-4448-A1BB-0A93C7CBD16B}">
  <sheetPr>
    <pageSetUpPr fitToPage="1"/>
  </sheetPr>
  <dimension ref="B1:AA38"/>
  <sheetViews>
    <sheetView showGridLines="0" zoomScale="80" zoomScaleNormal="80" zoomScaleSheetLayoutView="30" workbookViewId="0">
      <selection activeCell="D22" sqref="D22"/>
    </sheetView>
  </sheetViews>
  <sheetFormatPr defaultRowHeight="12.75" x14ac:dyDescent="0.2"/>
  <cols>
    <col min="1" max="1" width="4.42578125" customWidth="1"/>
    <col min="2" max="2" width="11.42578125" customWidth="1"/>
    <col min="3" max="3" width="12.140625" customWidth="1"/>
    <col min="4" max="4" width="12" customWidth="1"/>
    <col min="5" max="5" width="10.28515625" customWidth="1"/>
    <col min="6" max="6" width="11.5703125" customWidth="1"/>
    <col min="8" max="8" width="8.28515625" customWidth="1"/>
    <col min="9" max="9" width="11.140625" customWidth="1"/>
    <col min="10" max="10" width="9.42578125" customWidth="1"/>
    <col min="11" max="11" width="11.42578125" customWidth="1"/>
    <col min="12" max="12" width="9.42578125" customWidth="1"/>
    <col min="13" max="13" width="2.85546875" customWidth="1"/>
    <col min="14" max="14" width="11.7109375" customWidth="1"/>
    <col min="15" max="15" width="9.5703125" customWidth="1"/>
    <col min="16" max="16" width="10.7109375" customWidth="1"/>
    <col min="17" max="17" width="10.85546875" customWidth="1"/>
    <col min="18" max="18" width="8.5703125" customWidth="1"/>
    <col min="23" max="23" width="11.42578125" customWidth="1"/>
    <col min="24" max="24" width="3.28515625" customWidth="1"/>
    <col min="25" max="26" width="7.7109375" customWidth="1"/>
    <col min="27" max="27" width="9" customWidth="1"/>
    <col min="28" max="28" width="9.28515625" customWidth="1"/>
  </cols>
  <sheetData>
    <row r="1" spans="2:23" ht="7.5" customHeight="1" thickBot="1" x14ac:dyDescent="0.25"/>
    <row r="2" spans="2:23" ht="19.5" customHeight="1" thickTop="1" thickBot="1" x14ac:dyDescent="0.25">
      <c r="B2" s="130" t="s">
        <v>0</v>
      </c>
      <c r="C2" s="131"/>
      <c r="D2" s="131"/>
      <c r="E2" s="131"/>
      <c r="F2" s="131"/>
      <c r="G2" s="131"/>
      <c r="H2" s="131"/>
      <c r="I2" s="131"/>
      <c r="J2" s="131"/>
      <c r="K2" s="131"/>
      <c r="L2" s="132"/>
      <c r="N2" s="37" t="s">
        <v>31</v>
      </c>
      <c r="O2" s="40"/>
      <c r="P2" s="40"/>
      <c r="Q2" s="40"/>
      <c r="R2" s="38" t="s">
        <v>32</v>
      </c>
    </row>
    <row r="3" spans="2:23" ht="13.5" customHeight="1" x14ac:dyDescent="0.2">
      <c r="B3" s="58" t="s">
        <v>25</v>
      </c>
      <c r="C3" s="59"/>
      <c r="D3" s="76" t="s">
        <v>67</v>
      </c>
      <c r="E3" s="59"/>
      <c r="F3" s="59"/>
      <c r="G3" s="59"/>
      <c r="H3" s="59" t="s">
        <v>30</v>
      </c>
      <c r="I3" s="59"/>
      <c r="J3" s="59"/>
      <c r="K3" s="59"/>
      <c r="L3" s="60">
        <v>2</v>
      </c>
      <c r="N3" s="39"/>
      <c r="O3" s="40"/>
      <c r="P3" s="40"/>
      <c r="Q3" s="40"/>
      <c r="R3" s="39"/>
    </row>
    <row r="4" spans="2:23" ht="14.25" x14ac:dyDescent="0.2">
      <c r="B4" s="61" t="s">
        <v>24</v>
      </c>
      <c r="C4" s="29"/>
      <c r="D4" s="77" t="s">
        <v>63</v>
      </c>
      <c r="E4" s="29" t="s">
        <v>26</v>
      </c>
      <c r="F4" s="29" t="s">
        <v>58</v>
      </c>
      <c r="G4" s="29"/>
      <c r="H4" s="29"/>
      <c r="I4" s="29"/>
      <c r="J4" s="29"/>
      <c r="K4" s="29"/>
      <c r="L4" s="62"/>
      <c r="N4" s="37" t="s">
        <v>36</v>
      </c>
      <c r="O4" s="74"/>
      <c r="P4" s="75"/>
      <c r="Q4" s="40"/>
      <c r="R4" s="133" t="s">
        <v>56</v>
      </c>
      <c r="S4" s="133"/>
      <c r="T4" s="74"/>
      <c r="U4" s="74"/>
      <c r="V4" s="39"/>
      <c r="W4" s="39"/>
    </row>
    <row r="5" spans="2:23" ht="17.25" customHeight="1" x14ac:dyDescent="0.2">
      <c r="B5" s="61" t="s">
        <v>20</v>
      </c>
      <c r="C5" s="29"/>
      <c r="D5" s="78">
        <v>480</v>
      </c>
      <c r="E5" s="29"/>
      <c r="F5" s="29"/>
      <c r="G5" s="29"/>
      <c r="H5" s="29"/>
      <c r="I5" s="29"/>
      <c r="J5" s="29"/>
      <c r="K5" s="29"/>
      <c r="L5" s="62"/>
      <c r="N5" s="45" t="s">
        <v>37</v>
      </c>
      <c r="O5" s="134" t="s">
        <v>50</v>
      </c>
      <c r="P5" s="135" t="s">
        <v>38</v>
      </c>
      <c r="Q5" s="135"/>
      <c r="R5" s="15">
        <v>14</v>
      </c>
      <c r="S5" s="31">
        <v>3.1</v>
      </c>
      <c r="T5" s="74"/>
      <c r="U5" s="74"/>
      <c r="V5" s="39"/>
      <c r="W5" s="39"/>
    </row>
    <row r="6" spans="2:23" ht="14.25" x14ac:dyDescent="0.2">
      <c r="B6" s="61" t="s">
        <v>21</v>
      </c>
      <c r="C6" s="29"/>
      <c r="D6" s="29" t="s">
        <v>22</v>
      </c>
      <c r="E6" s="63">
        <v>4</v>
      </c>
      <c r="F6" s="29" t="s">
        <v>23</v>
      </c>
      <c r="G6" s="64">
        <f>IF(E6="","",VLOOKUP(E6,$R$5:$S$14,2,FALSE))</f>
        <v>0.31</v>
      </c>
      <c r="H6" s="29"/>
      <c r="I6" s="29"/>
      <c r="J6" s="29"/>
      <c r="K6" s="29"/>
      <c r="L6" s="62"/>
      <c r="N6" s="91" t="s">
        <v>49</v>
      </c>
      <c r="O6" s="134"/>
      <c r="P6" s="135" t="s">
        <v>51</v>
      </c>
      <c r="Q6" s="135"/>
      <c r="R6" s="15">
        <v>12</v>
      </c>
      <c r="S6" s="31">
        <v>2</v>
      </c>
      <c r="T6" s="39"/>
      <c r="U6" s="39"/>
      <c r="V6" s="39"/>
      <c r="W6" s="39"/>
    </row>
    <row r="7" spans="2:23" ht="14.25" customHeight="1" x14ac:dyDescent="0.2">
      <c r="B7" s="61"/>
      <c r="C7" s="29"/>
      <c r="D7" s="29" t="s">
        <v>22</v>
      </c>
      <c r="E7" s="63">
        <v>4</v>
      </c>
      <c r="F7" s="29" t="s">
        <v>23</v>
      </c>
      <c r="G7" s="64">
        <f>IF(E7="","",VLOOKUP(E7,$R$5:$S$14,2,FALSE))</f>
        <v>0.31</v>
      </c>
      <c r="H7" s="29"/>
      <c r="I7" s="29"/>
      <c r="J7" s="29"/>
      <c r="K7" s="29"/>
      <c r="L7" s="62"/>
      <c r="N7" s="40">
        <v>100</v>
      </c>
      <c r="O7" s="40">
        <v>480</v>
      </c>
      <c r="P7" s="47">
        <v>0.31</v>
      </c>
      <c r="Q7" s="39"/>
      <c r="R7" s="15">
        <v>10</v>
      </c>
      <c r="S7" s="31">
        <v>1.2</v>
      </c>
      <c r="T7" s="74"/>
      <c r="U7" s="74"/>
      <c r="V7" s="74"/>
      <c r="W7" s="39"/>
    </row>
    <row r="8" spans="2:23" ht="15.75" customHeight="1" x14ac:dyDescent="0.2">
      <c r="B8" s="65"/>
      <c r="C8" s="66"/>
      <c r="D8" s="66"/>
      <c r="E8" s="66"/>
      <c r="F8" s="66"/>
      <c r="G8" s="66"/>
      <c r="H8" s="66"/>
      <c r="I8" s="66"/>
      <c r="J8" s="66"/>
      <c r="K8" s="66"/>
      <c r="L8" s="67"/>
      <c r="N8" s="40">
        <v>150</v>
      </c>
      <c r="O8" s="40">
        <v>480</v>
      </c>
      <c r="P8" s="47">
        <v>0.45</v>
      </c>
      <c r="Q8" s="39"/>
      <c r="R8" s="15">
        <v>8</v>
      </c>
      <c r="S8" s="31">
        <v>0.78</v>
      </c>
      <c r="T8" s="74"/>
      <c r="U8" s="74"/>
      <c r="V8" s="74"/>
      <c r="W8" s="39"/>
    </row>
    <row r="9" spans="2:23" x14ac:dyDescent="0.2">
      <c r="B9" s="68" t="s">
        <v>13</v>
      </c>
      <c r="C9" s="90">
        <v>480</v>
      </c>
      <c r="D9" s="114" t="s">
        <v>16</v>
      </c>
      <c r="E9" s="115"/>
      <c r="F9" s="115"/>
      <c r="G9" s="115"/>
      <c r="H9" s="115"/>
      <c r="I9" s="25">
        <v>2.4</v>
      </c>
      <c r="J9" s="112" t="s">
        <v>11</v>
      </c>
      <c r="K9" s="113"/>
      <c r="L9" s="69"/>
      <c r="N9" s="40">
        <v>200</v>
      </c>
      <c r="O9" s="40">
        <v>480</v>
      </c>
      <c r="P9" s="47">
        <v>0.53</v>
      </c>
      <c r="Q9" s="39"/>
      <c r="R9" s="15">
        <v>6</v>
      </c>
      <c r="S9" s="31">
        <v>0.49</v>
      </c>
      <c r="T9" s="39"/>
      <c r="U9" s="39"/>
      <c r="V9" s="39"/>
      <c r="W9" s="39"/>
    </row>
    <row r="10" spans="2:23" x14ac:dyDescent="0.2">
      <c r="B10" s="70"/>
      <c r="C10" s="10"/>
      <c r="D10" s="114" t="s">
        <v>14</v>
      </c>
      <c r="E10" s="115"/>
      <c r="F10" s="115"/>
      <c r="G10" s="115"/>
      <c r="H10" s="115"/>
      <c r="I10" s="25">
        <v>1.56</v>
      </c>
      <c r="J10" s="112" t="s">
        <v>11</v>
      </c>
      <c r="K10" s="113"/>
      <c r="L10" s="69"/>
      <c r="N10" s="40">
        <v>250</v>
      </c>
      <c r="O10" s="40">
        <v>480</v>
      </c>
      <c r="P10" s="47">
        <v>0.7</v>
      </c>
      <c r="Q10" s="39"/>
      <c r="R10" s="15">
        <v>4</v>
      </c>
      <c r="S10" s="31">
        <v>0.31</v>
      </c>
      <c r="T10" s="39"/>
      <c r="U10" s="39"/>
      <c r="V10" s="39"/>
      <c r="W10" s="39"/>
    </row>
    <row r="11" spans="2:23" x14ac:dyDescent="0.2">
      <c r="B11" s="70"/>
      <c r="C11" s="10"/>
      <c r="D11" s="87" t="s">
        <v>15</v>
      </c>
      <c r="E11" s="88"/>
      <c r="F11" s="88"/>
      <c r="G11" s="88"/>
      <c r="H11" s="88"/>
      <c r="I11" s="25">
        <v>0.98</v>
      </c>
      <c r="J11" s="89" t="s">
        <v>11</v>
      </c>
      <c r="K11" s="90"/>
      <c r="L11" s="69"/>
      <c r="N11" s="50">
        <v>310</v>
      </c>
      <c r="O11" s="50">
        <v>480</v>
      </c>
      <c r="P11" s="51">
        <v>0.8</v>
      </c>
      <c r="R11" s="15">
        <v>2</v>
      </c>
      <c r="S11" s="31">
        <v>0.19</v>
      </c>
      <c r="T11" s="39"/>
      <c r="U11" s="39"/>
      <c r="V11" s="39"/>
      <c r="W11" s="39"/>
    </row>
    <row r="12" spans="2:23" ht="12.75" customHeight="1" x14ac:dyDescent="0.2">
      <c r="B12" s="70"/>
      <c r="C12" s="10"/>
      <c r="D12" s="87" t="s">
        <v>12</v>
      </c>
      <c r="E12" s="88"/>
      <c r="F12" s="88"/>
      <c r="G12" s="88"/>
      <c r="H12" s="88"/>
      <c r="I12" s="25">
        <v>0.62</v>
      </c>
      <c r="J12" s="89" t="s">
        <v>11</v>
      </c>
      <c r="K12" s="90"/>
      <c r="L12" s="69" t="s">
        <v>61</v>
      </c>
      <c r="N12" s="50">
        <v>400</v>
      </c>
      <c r="O12" s="50">
        <v>480</v>
      </c>
      <c r="P12" s="51">
        <v>1</v>
      </c>
      <c r="R12" s="30" t="s">
        <v>27</v>
      </c>
      <c r="S12" s="31">
        <v>0.12</v>
      </c>
      <c r="T12" s="39"/>
      <c r="U12" s="39"/>
      <c r="V12" s="39"/>
      <c r="W12" s="39"/>
    </row>
    <row r="13" spans="2:23" ht="13.5" thickBot="1" x14ac:dyDescent="0.25">
      <c r="B13" s="71"/>
      <c r="C13" s="72"/>
      <c r="D13" s="72"/>
      <c r="E13" s="72"/>
      <c r="F13" s="72"/>
      <c r="G13" s="72"/>
      <c r="H13" s="72"/>
      <c r="I13" s="72"/>
      <c r="J13" s="72"/>
      <c r="K13" s="72"/>
      <c r="L13" s="73"/>
      <c r="N13" s="50">
        <v>1000</v>
      </c>
      <c r="O13" s="40">
        <v>480</v>
      </c>
      <c r="P13" s="47">
        <v>2.5</v>
      </c>
      <c r="Q13" s="40"/>
      <c r="R13" s="30" t="s">
        <v>28</v>
      </c>
      <c r="S13" s="31">
        <v>0.1</v>
      </c>
    </row>
    <row r="14" spans="2:23" x14ac:dyDescent="0.2">
      <c r="B14" s="124" t="s">
        <v>2</v>
      </c>
      <c r="C14" s="125"/>
      <c r="D14" s="125"/>
      <c r="E14" s="125" t="s">
        <v>7</v>
      </c>
      <c r="F14" s="125"/>
      <c r="G14" s="126" t="s">
        <v>33</v>
      </c>
      <c r="H14" s="128" t="s">
        <v>1</v>
      </c>
      <c r="I14" s="125" t="s">
        <v>8</v>
      </c>
      <c r="J14" s="125"/>
      <c r="K14" s="116" t="s">
        <v>10</v>
      </c>
      <c r="L14" s="118" t="s">
        <v>5</v>
      </c>
      <c r="Q14" s="41"/>
      <c r="R14" s="30" t="s">
        <v>29</v>
      </c>
      <c r="S14">
        <v>7.9000000000000001E-2</v>
      </c>
    </row>
    <row r="15" spans="2:23" ht="13.5" thickBot="1" x14ac:dyDescent="0.25">
      <c r="B15" s="42" t="s">
        <v>3</v>
      </c>
      <c r="C15" s="43" t="s">
        <v>34</v>
      </c>
      <c r="D15" s="43" t="s">
        <v>35</v>
      </c>
      <c r="E15" s="44" t="s">
        <v>5</v>
      </c>
      <c r="F15" s="43" t="s">
        <v>6</v>
      </c>
      <c r="G15" s="127"/>
      <c r="H15" s="129"/>
      <c r="I15" s="43" t="s">
        <v>9</v>
      </c>
      <c r="J15" s="43" t="s">
        <v>6</v>
      </c>
      <c r="K15" s="117"/>
      <c r="L15" s="119"/>
      <c r="Q15" s="41"/>
    </row>
    <row r="16" spans="2:23" ht="15.75" x14ac:dyDescent="0.25">
      <c r="B16" s="80" t="s">
        <v>66</v>
      </c>
      <c r="C16" s="79" t="s">
        <v>68</v>
      </c>
      <c r="D16" s="7">
        <f>165+10</f>
        <v>175</v>
      </c>
      <c r="E16" s="8">
        <f>$P$10</f>
        <v>0.7</v>
      </c>
      <c r="F16" s="8">
        <f>+E16</f>
        <v>0.7</v>
      </c>
      <c r="G16" s="7">
        <f t="shared" ref="G16:G22" si="0">IF(F16="","",D16*F16)</f>
        <v>122.49999999999999</v>
      </c>
      <c r="H16" s="5">
        <v>4</v>
      </c>
      <c r="I16" s="8">
        <f t="shared" ref="I16" si="1">IF(H16="","",G16*(2*(VLOOKUP(H16,$R$5:$S$14,2,FALSE)))/1000)</f>
        <v>7.594999999999999E-2</v>
      </c>
      <c r="J16" s="8">
        <f>I16+J17</f>
        <v>0.27559</v>
      </c>
      <c r="K16" s="8">
        <f>IF(H16="","",J16/$C$9*100)</f>
        <v>5.7414583333333331E-2</v>
      </c>
      <c r="L16" s="81" t="str">
        <f t="shared" ref="L16:L17" si="2">IF(B16="","",B16)</f>
        <v>A-1-3</v>
      </c>
      <c r="N16" s="154" t="s">
        <v>57</v>
      </c>
      <c r="O16" s="155"/>
      <c r="P16" s="155"/>
      <c r="Q16" s="155"/>
      <c r="R16" s="155"/>
      <c r="S16" s="155"/>
      <c r="T16" s="155"/>
      <c r="U16" s="155"/>
      <c r="V16" s="155"/>
      <c r="W16" s="156"/>
    </row>
    <row r="17" spans="2:27" ht="12.75" customHeight="1" x14ac:dyDescent="0.2">
      <c r="B17" s="80" t="str">
        <f t="shared" ref="B17" si="3">C16</f>
        <v>A-1-4</v>
      </c>
      <c r="C17" s="79" t="s">
        <v>59</v>
      </c>
      <c r="D17" s="7">
        <f>170+10</f>
        <v>180</v>
      </c>
      <c r="E17" s="8">
        <f>$P$10</f>
        <v>0.7</v>
      </c>
      <c r="F17" s="8">
        <f>F16+E17</f>
        <v>1.4</v>
      </c>
      <c r="G17" s="7">
        <f t="shared" si="0"/>
        <v>251.99999999999997</v>
      </c>
      <c r="H17" s="5">
        <v>4</v>
      </c>
      <c r="I17" s="8">
        <f>IF(H17="","",G17*(2*(VLOOKUP(H17,$R$5:$S$14,2,FALSE)))/1000)</f>
        <v>0.15623999999999999</v>
      </c>
      <c r="J17" s="8">
        <f>I17+J22</f>
        <v>0.19963999999999998</v>
      </c>
      <c r="K17" s="8">
        <f t="shared" ref="K17:K22" si="4">IF(H17="","",J17/$C$9*100)</f>
        <v>4.1591666666666666E-2</v>
      </c>
      <c r="L17" s="81" t="str">
        <f t="shared" si="2"/>
        <v>A-1-4</v>
      </c>
      <c r="N17" s="139" t="s">
        <v>39</v>
      </c>
      <c r="O17" s="139" t="s">
        <v>40</v>
      </c>
      <c r="P17" s="139" t="s">
        <v>41</v>
      </c>
      <c r="Q17" s="139" t="s">
        <v>42</v>
      </c>
      <c r="R17" s="139" t="s">
        <v>43</v>
      </c>
      <c r="S17" s="139" t="s">
        <v>44</v>
      </c>
      <c r="T17" s="139" t="s">
        <v>45</v>
      </c>
      <c r="U17" s="139" t="s">
        <v>46</v>
      </c>
      <c r="V17" s="139" t="s">
        <v>47</v>
      </c>
      <c r="W17" s="139" t="s">
        <v>48</v>
      </c>
    </row>
    <row r="18" spans="2:27" x14ac:dyDescent="0.2">
      <c r="B18" s="80"/>
      <c r="C18" s="79"/>
      <c r="D18" s="7"/>
      <c r="E18" s="8"/>
      <c r="F18" s="8"/>
      <c r="G18" s="7"/>
      <c r="H18" s="5"/>
      <c r="I18" s="8"/>
      <c r="J18" s="8"/>
      <c r="K18" s="8" t="str">
        <f t="shared" si="4"/>
        <v/>
      </c>
      <c r="L18" s="81"/>
      <c r="N18" s="140"/>
      <c r="O18" s="140"/>
      <c r="P18" s="140"/>
      <c r="Q18" s="140"/>
      <c r="R18" s="140"/>
      <c r="S18" s="140"/>
      <c r="T18" s="140"/>
      <c r="U18" s="140"/>
      <c r="V18" s="140"/>
      <c r="W18" s="140"/>
    </row>
    <row r="19" spans="2:27" x14ac:dyDescent="0.2">
      <c r="B19" s="80" t="s">
        <v>65</v>
      </c>
      <c r="C19" s="79" t="s">
        <v>59</v>
      </c>
      <c r="D19" s="7">
        <f>145+10</f>
        <v>155</v>
      </c>
      <c r="E19" s="8">
        <f>$P$10</f>
        <v>0.7</v>
      </c>
      <c r="F19" s="8">
        <f>+E19</f>
        <v>0.7</v>
      </c>
      <c r="G19" s="7">
        <f t="shared" ref="G19" si="5">IF(F19="","",D19*F19)</f>
        <v>108.5</v>
      </c>
      <c r="H19" s="5">
        <v>4</v>
      </c>
      <c r="I19" s="8">
        <f>IF(H19="","",G19*(2*(VLOOKUP(H19,$R$5:$S$14,2,FALSE)))/1000)</f>
        <v>6.7269999999999996E-2</v>
      </c>
      <c r="J19" s="8">
        <f>I19+J22</f>
        <v>0.11066999999999999</v>
      </c>
      <c r="K19" s="8">
        <f t="shared" si="4"/>
        <v>2.3056249999999997E-2</v>
      </c>
      <c r="L19" s="81" t="str">
        <f t="shared" ref="L19" si="6">IF(B19="","",B19)</f>
        <v>A-1-2</v>
      </c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Z19" s="39"/>
      <c r="AA19" s="39"/>
    </row>
    <row r="20" spans="2:27" ht="12.75" customHeight="1" x14ac:dyDescent="0.2">
      <c r="B20" s="80"/>
      <c r="C20" s="79"/>
      <c r="D20" s="7"/>
      <c r="E20" s="8"/>
      <c r="F20" s="8"/>
      <c r="G20" s="7"/>
      <c r="H20" s="5"/>
      <c r="I20" s="8"/>
      <c r="J20" s="8"/>
      <c r="K20" s="8" t="str">
        <f t="shared" si="4"/>
        <v/>
      </c>
      <c r="L20" s="8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Z20" s="39"/>
      <c r="AA20" s="39"/>
    </row>
    <row r="21" spans="2:27" x14ac:dyDescent="0.2">
      <c r="B21" s="80" t="s">
        <v>64</v>
      </c>
      <c r="C21" s="79" t="s">
        <v>59</v>
      </c>
      <c r="D21" s="7">
        <f>50+10</f>
        <v>60</v>
      </c>
      <c r="E21" s="8">
        <f>$P$10</f>
        <v>0.7</v>
      </c>
      <c r="F21" s="8">
        <f>+E21</f>
        <v>0.7</v>
      </c>
      <c r="G21" s="7">
        <f t="shared" ref="G21" si="7">IF(F21="","",D21*F21)</f>
        <v>42</v>
      </c>
      <c r="H21" s="5">
        <v>4</v>
      </c>
      <c r="I21" s="8">
        <f>IF(H21="","",G21*(2*(VLOOKUP(H21,$R$5:$S$14,2,FALSE)))/1000)</f>
        <v>2.6040000000000001E-2</v>
      </c>
      <c r="J21" s="8">
        <f>I21+J22</f>
        <v>6.9440000000000002E-2</v>
      </c>
      <c r="K21" s="8">
        <f t="shared" si="4"/>
        <v>1.4466666666666668E-2</v>
      </c>
      <c r="L21" s="81" t="str">
        <f t="shared" ref="L21:L22" si="8">IF(B21="","",B21)</f>
        <v>A-1-1</v>
      </c>
      <c r="N21" s="164" t="str">
        <f>D4</f>
        <v>CC-'A'</v>
      </c>
      <c r="O21" s="142">
        <f>D5</f>
        <v>480</v>
      </c>
      <c r="P21" s="145">
        <f>(O21*(T21++T22+T23+T24))/1000</f>
        <v>1.3440000000000001</v>
      </c>
      <c r="Q21" s="167" t="s">
        <v>52</v>
      </c>
      <c r="R21" s="151">
        <v>150</v>
      </c>
      <c r="S21" s="48" t="str">
        <f>F4</f>
        <v>CKT 1</v>
      </c>
      <c r="T21" s="49">
        <f>F22</f>
        <v>2.8</v>
      </c>
      <c r="U21" s="49">
        <v>20</v>
      </c>
      <c r="V21" s="48">
        <f>E6</f>
        <v>4</v>
      </c>
      <c r="W21" s="136" t="s">
        <v>62</v>
      </c>
      <c r="Z21" s="39"/>
      <c r="AA21" s="39"/>
    </row>
    <row r="22" spans="2:27" ht="13.5" customHeight="1" thickBot="1" x14ac:dyDescent="0.25">
      <c r="B22" s="82" t="str">
        <f>C21</f>
        <v>PB</v>
      </c>
      <c r="C22" s="83" t="str">
        <f>D4</f>
        <v>CC-'A'</v>
      </c>
      <c r="D22" s="84">
        <f>15+10</f>
        <v>25</v>
      </c>
      <c r="E22" s="85">
        <v>0</v>
      </c>
      <c r="F22" s="85">
        <f>F17+F19+F21</f>
        <v>2.8</v>
      </c>
      <c r="G22" s="84">
        <f t="shared" si="0"/>
        <v>70</v>
      </c>
      <c r="H22" s="83">
        <v>4</v>
      </c>
      <c r="I22" s="85">
        <f t="shared" ref="I22" si="9">IF(H22="","",G22*(2*(VLOOKUP(H22,$R$5:$S$14,2,FALSE)))/1000)</f>
        <v>4.3400000000000001E-2</v>
      </c>
      <c r="J22" s="85">
        <f>I22</f>
        <v>4.3400000000000001E-2</v>
      </c>
      <c r="K22" s="85">
        <f t="shared" si="4"/>
        <v>9.0416666666666666E-3</v>
      </c>
      <c r="L22" s="86" t="str">
        <f t="shared" si="8"/>
        <v>PB</v>
      </c>
      <c r="N22" s="165"/>
      <c r="O22" s="143"/>
      <c r="P22" s="146"/>
      <c r="Q22" s="149"/>
      <c r="R22" s="152"/>
      <c r="S22" s="48"/>
      <c r="T22" s="49"/>
      <c r="U22" s="49"/>
      <c r="V22" s="48"/>
      <c r="W22" s="137"/>
      <c r="Z22" s="39"/>
      <c r="AA22" s="39"/>
    </row>
    <row r="23" spans="2:27" ht="13.5" thickTop="1" x14ac:dyDescent="0.2">
      <c r="B23" s="54" t="s">
        <v>60</v>
      </c>
      <c r="N23" s="165"/>
      <c r="O23" s="143"/>
      <c r="P23" s="146"/>
      <c r="Q23" s="149"/>
      <c r="R23" s="152"/>
      <c r="S23" s="48"/>
      <c r="T23" s="49"/>
      <c r="U23" s="49"/>
      <c r="V23" s="48"/>
      <c r="W23" s="137"/>
      <c r="Z23" s="39"/>
      <c r="AA23" s="39"/>
    </row>
    <row r="24" spans="2:27" ht="15.75" customHeight="1" x14ac:dyDescent="0.2">
      <c r="B24" s="54" t="s">
        <v>53</v>
      </c>
      <c r="N24" s="166"/>
      <c r="O24" s="144"/>
      <c r="P24" s="147"/>
      <c r="Q24" s="150"/>
      <c r="R24" s="153"/>
      <c r="S24" s="48"/>
      <c r="T24" s="49"/>
      <c r="U24" s="49"/>
      <c r="V24" s="48"/>
      <c r="W24" s="138"/>
      <c r="Z24" s="39"/>
      <c r="AA24" s="39"/>
    </row>
    <row r="25" spans="2:27" ht="12.75" customHeight="1" x14ac:dyDescent="0.2">
      <c r="Z25" s="39"/>
      <c r="AA25" s="39"/>
    </row>
    <row r="26" spans="2:27" ht="13.5" customHeight="1" x14ac:dyDescent="0.2">
      <c r="Z26" s="39"/>
      <c r="AA26" s="39"/>
    </row>
    <row r="27" spans="2:27" x14ac:dyDescent="0.2">
      <c r="Z27" s="39"/>
      <c r="AA27" s="39"/>
    </row>
    <row r="28" spans="2:27" ht="13.5" customHeight="1" x14ac:dyDescent="0.2">
      <c r="Z28" s="39"/>
      <c r="AA28" s="39"/>
    </row>
    <row r="29" spans="2:27" x14ac:dyDescent="0.2">
      <c r="Z29" s="39"/>
      <c r="AA29" s="39"/>
    </row>
    <row r="30" spans="2:27" x14ac:dyDescent="0.2">
      <c r="Z30" s="39"/>
      <c r="AA30" s="39"/>
    </row>
    <row r="31" spans="2:27" ht="15.75" x14ac:dyDescent="0.2">
      <c r="Z31" s="52"/>
      <c r="AA31" s="52"/>
    </row>
    <row r="32" spans="2:27" x14ac:dyDescent="0.2">
      <c r="Z32" s="53"/>
      <c r="AA32" s="53"/>
    </row>
    <row r="33" spans="26:27" x14ac:dyDescent="0.2">
      <c r="Z33" s="55"/>
      <c r="AA33" s="55"/>
    </row>
    <row r="34" spans="26:27" x14ac:dyDescent="0.2">
      <c r="Z34" s="39"/>
      <c r="AA34" s="39"/>
    </row>
    <row r="35" spans="26:27" ht="12.75" customHeight="1" x14ac:dyDescent="0.2">
      <c r="Z35" s="56"/>
      <c r="AA35" s="56"/>
    </row>
    <row r="36" spans="26:27" x14ac:dyDescent="0.2">
      <c r="Z36" s="56"/>
      <c r="AA36" s="56"/>
    </row>
    <row r="37" spans="26:27" x14ac:dyDescent="0.2">
      <c r="Z37" s="57"/>
      <c r="AA37" s="57"/>
    </row>
    <row r="38" spans="26:27" x14ac:dyDescent="0.2">
      <c r="Z38" s="57"/>
      <c r="AA38" s="57"/>
    </row>
  </sheetData>
  <mergeCells count="33">
    <mergeCell ref="W21:W24"/>
    <mergeCell ref="N21:N24"/>
    <mergeCell ref="O21:O24"/>
    <mergeCell ref="P21:P24"/>
    <mergeCell ref="Q21:Q24"/>
    <mergeCell ref="R21:R24"/>
    <mergeCell ref="L14:L15"/>
    <mergeCell ref="N16:W16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20"/>
    <mergeCell ref="D10:H10"/>
    <mergeCell ref="J10:K10"/>
    <mergeCell ref="B14:D14"/>
    <mergeCell ref="E14:F14"/>
    <mergeCell ref="G14:G15"/>
    <mergeCell ref="H14:H15"/>
    <mergeCell ref="I14:J14"/>
    <mergeCell ref="K14:K15"/>
    <mergeCell ref="D9:H9"/>
    <mergeCell ref="J9:K9"/>
    <mergeCell ref="B2:L2"/>
    <mergeCell ref="R4:S4"/>
    <mergeCell ref="O5:O6"/>
    <mergeCell ref="P5:Q5"/>
    <mergeCell ref="P6:Q6"/>
  </mergeCells>
  <dataValidations count="2">
    <dataValidation type="list" allowBlank="1" showInputMessage="1" showErrorMessage="1" sqref="E6:E7 H16:H22" xr:uid="{0D00E976-4F8B-4229-915C-F1A399A6A9E3}">
      <formula1>$R$5:$R$14</formula1>
    </dataValidation>
    <dataValidation type="list" allowBlank="1" showInputMessage="1" showErrorMessage="1" sqref="C9" xr:uid="{AF8A0383-95F1-437B-A020-8780548A339E}">
      <formula1>$A$28:$A$30</formula1>
    </dataValidation>
  </dataValidations>
  <pageMargins left="0.5" right="0.25" top="0.5" bottom="0.5" header="0" footer="0"/>
  <pageSetup paperSize="119" scale="8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48E58A1E387F47BC8EFE3C3981513C" ma:contentTypeVersion="" ma:contentTypeDescription="Create a new document." ma:contentTypeScope="" ma:versionID="fc8588a838e6a4de96f4489972cee437">
  <xsd:schema xmlns:xsd="http://www.w3.org/2001/XMLSchema" xmlns:xs="http://www.w3.org/2001/XMLSchema" xmlns:p="http://schemas.microsoft.com/office/2006/metadata/properties" xmlns:ns2="faa355a2-2f5c-4181-bf95-180962a26154" targetNamespace="http://schemas.microsoft.com/office/2006/metadata/properties" ma:root="true" ma:fieldsID="cf29d836e034a63e55f0bfb45887d00d" ns2:_="">
    <xsd:import namespace="faa355a2-2f5c-4181-bf95-180962a261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355a2-2f5c-4181-bf95-180962a261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568D6C-51A5-40F6-A532-7C6BAC697F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990DDF-75FE-4513-BE8D-2917F8F11466}">
  <ds:schemaRefs>
    <ds:schemaRef ds:uri="http://schemas.openxmlformats.org/package/2006/metadata/core-properties"/>
    <ds:schemaRef ds:uri="faa355a2-2f5c-4181-bf95-180962a26154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A53C1BD-8054-4553-8A5D-66E18F548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355a2-2f5c-4181-bf95-180962a261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US23 AT RATHMELL</vt:lpstr>
      <vt:lpstr>OLD</vt:lpstr>
      <vt:lpstr>US23 AT RATHMELL (2)</vt:lpstr>
      <vt:lpstr>OLD!Print_Area</vt:lpstr>
      <vt:lpstr>'US23 AT RATHMELL'!Print_Area</vt:lpstr>
      <vt:lpstr>'US23 AT RATHMELL (2)'!Print_Area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Voltage Drop Calculations</dc:title>
  <dc:creator>ms consultants, inc.</dc:creator>
  <cp:lastModifiedBy>Jason Watt</cp:lastModifiedBy>
  <cp:lastPrinted>2016-04-12T14:20:22Z</cp:lastPrinted>
  <dcterms:created xsi:type="dcterms:W3CDTF">2000-12-11T14:28:56Z</dcterms:created>
  <dcterms:modified xsi:type="dcterms:W3CDTF">2022-12-05T18:53:09Z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0x0101008B48E58A1E387F47BC8EFE3C3981513C</vt:lpwstr>
  </property>
</Properties>
</file>